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3. Cash Flow\"/>
    </mc:Choice>
  </mc:AlternateContent>
  <xr:revisionPtr revIDLastSave="0" documentId="8_{AA984B13-ABA2-4B4D-B64D-4B457225E6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0" l="1"/>
  <c r="H39" i="10" s="1"/>
  <c r="H40" i="10" s="1"/>
  <c r="I39" i="10" s="1"/>
  <c r="Y40" i="18"/>
  <c r="Z39" i="2"/>
  <c r="Y39" i="2"/>
  <c r="Z39" i="3"/>
  <c r="Z39" i="4"/>
  <c r="Z39" i="5"/>
  <c r="Y39" i="6"/>
  <c r="Z39" i="6" s="1"/>
  <c r="Z39" i="7"/>
  <c r="Z39" i="8"/>
  <c r="Z39" i="9"/>
  <c r="Z39" i="10"/>
  <c r="Y39" i="10"/>
  <c r="Z39" i="11"/>
  <c r="Z39" i="12"/>
  <c r="Y39" i="12"/>
  <c r="Z39" i="13"/>
  <c r="Y39" i="14"/>
  <c r="Z39" i="14" s="1"/>
  <c r="Z39" i="15"/>
  <c r="Z39" i="16"/>
  <c r="Y39" i="16"/>
  <c r="Z39" i="17"/>
  <c r="Z39" i="18"/>
  <c r="Y39" i="18"/>
  <c r="Z39" i="19"/>
  <c r="Z39" i="20"/>
  <c r="Z39" i="21"/>
  <c r="Z39" i="22"/>
  <c r="Y39" i="22"/>
  <c r="Z39" i="23"/>
  <c r="Z39" i="24"/>
  <c r="Z39" i="25"/>
  <c r="Z39" i="27"/>
  <c r="Z39" i="1"/>
  <c r="Y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J39" i="12"/>
  <c r="W39" i="13"/>
  <c r="Y39" i="13" s="1"/>
  <c r="J39" i="13"/>
  <c r="W39" i="14"/>
  <c r="J39" i="14"/>
  <c r="W39" i="15"/>
  <c r="Y39" i="15" s="1"/>
  <c r="J39" i="15"/>
  <c r="W39" i="16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Z39" i="26" s="1"/>
  <c r="J39" i="26"/>
  <c r="W39" i="27"/>
  <c r="Y39" i="27" s="1"/>
  <c r="J39" i="27"/>
  <c r="W39" i="28"/>
  <c r="Y39" i="28" s="1"/>
  <c r="Z39" i="28" s="1"/>
  <c r="J39" i="28"/>
  <c r="W39" i="1"/>
  <c r="J39" i="1"/>
  <c r="C38" i="3"/>
  <c r="C40" i="3" s="1"/>
  <c r="K38" i="6"/>
  <c r="U38" i="9"/>
  <c r="G38" i="11"/>
  <c r="G40" i="11" s="1"/>
  <c r="H39" i="11" s="1"/>
  <c r="M38" i="13"/>
  <c r="M38" i="14"/>
  <c r="O38" i="15"/>
  <c r="O38" i="17"/>
  <c r="O38" i="24"/>
  <c r="K38" i="25"/>
  <c r="W38" i="1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M38" i="22" s="1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V38" i="23" s="1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F38" i="23" s="1"/>
  <c r="F40" i="23" s="1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S38" i="18" s="1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V38" i="26" s="1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I38" i="28" s="1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J40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X17" i="6"/>
  <c r="X38" i="6" s="1"/>
  <c r="X40" i="6" s="1"/>
  <c r="W17" i="6"/>
  <c r="W38" i="6" s="1"/>
  <c r="V17" i="6"/>
  <c r="V38" i="6" s="1"/>
  <c r="U17" i="6"/>
  <c r="T17" i="6"/>
  <c r="T38" i="6" s="1"/>
  <c r="S17" i="6"/>
  <c r="S38" i="6" s="1"/>
  <c r="R17" i="6"/>
  <c r="Q17" i="6"/>
  <c r="Q38" i="6" s="1"/>
  <c r="P17" i="6"/>
  <c r="P38" i="6" s="1"/>
  <c r="O17" i="6"/>
  <c r="N17" i="6"/>
  <c r="N38" i="6" s="1"/>
  <c r="M17" i="6"/>
  <c r="L17" i="6"/>
  <c r="L38" i="6" s="1"/>
  <c r="K17" i="6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Z17" i="7"/>
  <c r="Y17" i="7"/>
  <c r="Y38" i="7" s="1"/>
  <c r="Y40" i="7" s="1"/>
  <c r="X17" i="7"/>
  <c r="W17" i="7"/>
  <c r="W38" i="7" s="1"/>
  <c r="V17" i="7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J17" i="7"/>
  <c r="J38" i="7" s="1"/>
  <c r="I17" i="7"/>
  <c r="I38" i="7" s="1"/>
  <c r="H17" i="7"/>
  <c r="G17" i="7"/>
  <c r="G38" i="7" s="1"/>
  <c r="G40" i="7" s="1"/>
  <c r="H39" i="7" s="1"/>
  <c r="F17" i="7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Y38" i="8" s="1"/>
  <c r="Y40" i="8" s="1"/>
  <c r="X17" i="8"/>
  <c r="X38" i="8" s="1"/>
  <c r="Z38" i="8" s="1"/>
  <c r="W17" i="8"/>
  <c r="W38" i="8" s="1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S17" i="10"/>
  <c r="S38" i="10" s="1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X17" i="1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H17" i="11"/>
  <c r="H38" i="11" s="1"/>
  <c r="G17" i="1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X17" i="12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X17" i="13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J38" i="13" s="1"/>
  <c r="I17" i="13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X40" i="14" s="1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L17" i="14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Z17" i="15" s="1"/>
  <c r="W17" i="15"/>
  <c r="W38" i="15" s="1"/>
  <c r="V17" i="15"/>
  <c r="V38" i="15" s="1"/>
  <c r="U17" i="15"/>
  <c r="T17" i="15"/>
  <c r="T38" i="15" s="1"/>
  <c r="S17" i="15"/>
  <c r="S38" i="15" s="1"/>
  <c r="R17" i="15"/>
  <c r="Q17" i="15"/>
  <c r="Q38" i="15" s="1"/>
  <c r="P17" i="15"/>
  <c r="P38" i="15" s="1"/>
  <c r="O17" i="15"/>
  <c r="N17" i="15"/>
  <c r="N38" i="15" s="1"/>
  <c r="M17" i="15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Z17" i="16"/>
  <c r="Y17" i="16"/>
  <c r="Y38" i="16" s="1"/>
  <c r="X17" i="16"/>
  <c r="X38" i="16" s="1"/>
  <c r="X40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X17" i="18"/>
  <c r="W17" i="18"/>
  <c r="W38" i="18" s="1"/>
  <c r="V17" i="18"/>
  <c r="U17" i="18"/>
  <c r="U38" i="18" s="1"/>
  <c r="T17" i="18"/>
  <c r="T38" i="18" s="1"/>
  <c r="S17" i="18"/>
  <c r="R17" i="18"/>
  <c r="R38" i="18" s="1"/>
  <c r="Q17" i="18"/>
  <c r="Q38" i="18" s="1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W38" i="19" s="1"/>
  <c r="V17" i="19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Z17" i="20" s="1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X38" i="21" s="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X17" i="22"/>
  <c r="X38" i="22" s="1"/>
  <c r="W17" i="22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N17" i="22"/>
  <c r="N38" i="22" s="1"/>
  <c r="M17" i="22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X40" i="24" s="1"/>
  <c r="Z40" i="24" s="1"/>
  <c r="W17" i="24"/>
  <c r="W38" i="24" s="1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N17" i="24"/>
  <c r="N38" i="24" s="1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Z17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Z17" i="26" s="1"/>
  <c r="W17" i="26"/>
  <c r="W38" i="26" s="1"/>
  <c r="V17" i="26"/>
  <c r="U17" i="26"/>
  <c r="U38" i="26" s="1"/>
  <c r="T17" i="26"/>
  <c r="T38" i="26" s="1"/>
  <c r="S17" i="26"/>
  <c r="S38" i="26" s="1"/>
  <c r="R17" i="26"/>
  <c r="R38" i="26" s="1"/>
  <c r="Q17" i="26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Z17" i="27" s="1"/>
  <c r="W17" i="27"/>
  <c r="W38" i="27" s="1"/>
  <c r="V17" i="27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Z17" i="1" s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C17" i="1"/>
  <c r="C38" i="1" s="1"/>
  <c r="C40" i="1" s="1"/>
  <c r="Z38" i="21" l="1"/>
  <c r="X40" i="21"/>
  <c r="Z40" i="21" s="1"/>
  <c r="X40" i="19"/>
  <c r="Z40" i="19" s="1"/>
  <c r="Z38" i="19"/>
  <c r="I40" i="12"/>
  <c r="Z38" i="22"/>
  <c r="X40" i="22"/>
  <c r="Z40" i="22" s="1"/>
  <c r="Z38" i="16"/>
  <c r="Y40" i="16"/>
  <c r="Z40" i="16" s="1"/>
  <c r="H40" i="1"/>
  <c r="I39" i="1" s="1"/>
  <c r="I40" i="1" s="1"/>
  <c r="H40" i="28"/>
  <c r="I39" i="28" s="1"/>
  <c r="I40" i="28" s="1"/>
  <c r="H40" i="27"/>
  <c r="I39" i="27" s="1"/>
  <c r="I40" i="27" s="1"/>
  <c r="H40" i="26"/>
  <c r="I39" i="26" s="1"/>
  <c r="I40" i="26" s="1"/>
  <c r="K39" i="26" s="1"/>
  <c r="H40" i="25"/>
  <c r="I39" i="25" s="1"/>
  <c r="I40" i="25" s="1"/>
  <c r="I40" i="10"/>
  <c r="X38" i="25"/>
  <c r="I38" i="26"/>
  <c r="Q38" i="26"/>
  <c r="Y38" i="26"/>
  <c r="Y40" i="26" s="1"/>
  <c r="H38" i="23"/>
  <c r="P38" i="23"/>
  <c r="X38" i="23"/>
  <c r="G38" i="22"/>
  <c r="G40" i="22" s="1"/>
  <c r="H39" i="22" s="1"/>
  <c r="H40" i="22" s="1"/>
  <c r="I39" i="22" s="1"/>
  <c r="I40" i="22" s="1"/>
  <c r="O38" i="22"/>
  <c r="W38" i="22"/>
  <c r="F38" i="21"/>
  <c r="F40" i="21" s="1"/>
  <c r="N38" i="21"/>
  <c r="V38" i="21"/>
  <c r="F38" i="20"/>
  <c r="F40" i="20" s="1"/>
  <c r="N38" i="20"/>
  <c r="V38" i="20"/>
  <c r="F38" i="19"/>
  <c r="F40" i="19" s="1"/>
  <c r="N38" i="19"/>
  <c r="V38" i="19"/>
  <c r="F38" i="18"/>
  <c r="F40" i="18" s="1"/>
  <c r="N38" i="18"/>
  <c r="V38" i="18"/>
  <c r="E38" i="15"/>
  <c r="E40" i="15" s="1"/>
  <c r="M38" i="15"/>
  <c r="U38" i="15"/>
  <c r="L38" i="14"/>
  <c r="T38" i="14"/>
  <c r="T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C38" i="7"/>
  <c r="C40" i="7" s="1"/>
  <c r="K38" i="7"/>
  <c r="S38" i="7"/>
  <c r="AA38" i="7"/>
  <c r="AA40" i="7" s="1"/>
  <c r="J38" i="6"/>
  <c r="R38" i="6"/>
  <c r="X38" i="1"/>
  <c r="Q38" i="2"/>
  <c r="H40" i="11"/>
  <c r="I39" i="11" s="1"/>
  <c r="I40" i="11" s="1"/>
  <c r="J40" i="11" s="1"/>
  <c r="Z17" i="24"/>
  <c r="H40" i="21"/>
  <c r="I39" i="21" s="1"/>
  <c r="I40" i="21" s="1"/>
  <c r="H40" i="20"/>
  <c r="I39" i="20" s="1"/>
  <c r="I40" i="20" s="1"/>
  <c r="H40" i="19"/>
  <c r="I39" i="19" s="1"/>
  <c r="I40" i="19" s="1"/>
  <c r="J40" i="19" s="1"/>
  <c r="X38" i="28"/>
  <c r="X38" i="27"/>
  <c r="X38" i="26"/>
  <c r="H40" i="23"/>
  <c r="I39" i="23" s="1"/>
  <c r="I40" i="23" s="1"/>
  <c r="J40" i="23" s="1"/>
  <c r="C38" i="24"/>
  <c r="C40" i="24" s="1"/>
  <c r="K38" i="24"/>
  <c r="S38" i="24"/>
  <c r="Z17" i="23"/>
  <c r="Y40" i="22"/>
  <c r="Z17" i="21"/>
  <c r="Z17" i="19"/>
  <c r="Z17" i="18"/>
  <c r="X38" i="18"/>
  <c r="Z17" i="17"/>
  <c r="X38" i="17"/>
  <c r="F38" i="8"/>
  <c r="F40" i="8" s="1"/>
  <c r="N38" i="8"/>
  <c r="V38" i="8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Z27" i="17"/>
  <c r="X38" i="15"/>
  <c r="X40" i="8"/>
  <c r="Z40" i="8" s="1"/>
  <c r="Q38" i="20"/>
  <c r="Y38" i="20"/>
  <c r="Y40" i="20" s="1"/>
  <c r="G38" i="9"/>
  <c r="G40" i="9" s="1"/>
  <c r="H39" i="9" s="1"/>
  <c r="H40" i="9" s="1"/>
  <c r="I39" i="9" s="1"/>
  <c r="I40" i="9" s="1"/>
  <c r="J40" i="9" s="1"/>
  <c r="O38" i="9"/>
  <c r="W38" i="9"/>
  <c r="F38" i="7"/>
  <c r="F40" i="7" s="1"/>
  <c r="N38" i="7"/>
  <c r="V38" i="7"/>
  <c r="E38" i="6"/>
  <c r="E40" i="6" s="1"/>
  <c r="M38" i="6"/>
  <c r="U38" i="6"/>
  <c r="Z27" i="11"/>
  <c r="Z38" i="24"/>
  <c r="X38" i="20"/>
  <c r="Z17" i="6"/>
  <c r="Y38" i="6"/>
  <c r="Z17" i="13"/>
  <c r="X38" i="13"/>
  <c r="Z17" i="12"/>
  <c r="X38" i="12"/>
  <c r="Z17" i="11"/>
  <c r="X38" i="11"/>
  <c r="Z17" i="10"/>
  <c r="X38" i="10"/>
  <c r="Z17" i="9"/>
  <c r="X38" i="9"/>
  <c r="F38" i="27"/>
  <c r="F40" i="27" s="1"/>
  <c r="N38" i="27"/>
  <c r="V38" i="27"/>
  <c r="AA38" i="16"/>
  <c r="AA40" i="16" s="1"/>
  <c r="R38" i="15"/>
  <c r="Z17" i="14"/>
  <c r="Y38" i="14"/>
  <c r="Y40" i="14" s="1"/>
  <c r="Z40" i="14" s="1"/>
  <c r="I38" i="13"/>
  <c r="I40" i="13" s="1"/>
  <c r="Q38" i="13"/>
  <c r="Y38" i="13"/>
  <c r="Y40" i="13" s="1"/>
  <c r="Q38" i="12"/>
  <c r="Y38" i="12"/>
  <c r="Y40" i="12" s="1"/>
  <c r="I38" i="11"/>
  <c r="Y38" i="11"/>
  <c r="Y40" i="11" s="1"/>
  <c r="Q38" i="10"/>
  <c r="H38" i="7"/>
  <c r="H40" i="7" s="1"/>
  <c r="I39" i="7" s="1"/>
  <c r="I40" i="7" s="1"/>
  <c r="X38" i="7"/>
  <c r="O38" i="6"/>
  <c r="H40" i="5"/>
  <c r="I39" i="5" s="1"/>
  <c r="I40" i="5" s="1"/>
  <c r="H40" i="3"/>
  <c r="I39" i="3" s="1"/>
  <c r="I40" i="3" s="1"/>
  <c r="Z17" i="8"/>
  <c r="Z17" i="5"/>
  <c r="X38" i="5"/>
  <c r="Z17" i="4"/>
  <c r="X38" i="4"/>
  <c r="Z17" i="3"/>
  <c r="X38" i="3"/>
  <c r="Z17" i="2"/>
  <c r="X38" i="2"/>
  <c r="Z27" i="28"/>
  <c r="K39" i="18"/>
  <c r="N39" i="18" s="1"/>
  <c r="K39" i="9"/>
  <c r="J40" i="25"/>
  <c r="K39" i="25"/>
  <c r="J40" i="27"/>
  <c r="K39" i="27"/>
  <c r="J40" i="15"/>
  <c r="K39" i="15"/>
  <c r="K39" i="8"/>
  <c r="J40" i="8"/>
  <c r="J40" i="12"/>
  <c r="K39" i="12"/>
  <c r="J40" i="10"/>
  <c r="K39" i="10"/>
  <c r="J40" i="3"/>
  <c r="K39" i="3"/>
  <c r="K39" i="1"/>
  <c r="J40" i="1"/>
  <c r="K39" i="22"/>
  <c r="J40" i="22"/>
  <c r="J40" i="17"/>
  <c r="K39" i="17"/>
  <c r="J40" i="5"/>
  <c r="K39" i="5"/>
  <c r="J40" i="14"/>
  <c r="K39" i="14"/>
  <c r="J40" i="6"/>
  <c r="K39" i="6"/>
  <c r="J40" i="28"/>
  <c r="K39" i="28"/>
  <c r="J40" i="21"/>
  <c r="K39" i="21"/>
  <c r="J40" i="16"/>
  <c r="K39" i="16"/>
  <c r="J40" i="20"/>
  <c r="K39" i="20"/>
  <c r="K39" i="4"/>
  <c r="J40" i="4"/>
  <c r="K39" i="24"/>
  <c r="N39" i="9"/>
  <c r="K40" i="9"/>
  <c r="L39" i="9" s="1"/>
  <c r="L40" i="9" s="1"/>
  <c r="M39" i="9" s="1"/>
  <c r="M40" i="9" s="1"/>
  <c r="K39" i="19"/>
  <c r="K39" i="2"/>
  <c r="J40" i="13" l="1"/>
  <c r="K39" i="13"/>
  <c r="K39" i="7"/>
  <c r="J40" i="7"/>
  <c r="K40" i="18"/>
  <c r="L39" i="18" s="1"/>
  <c r="L40" i="18" s="1"/>
  <c r="M39" i="18" s="1"/>
  <c r="M40" i="18" s="1"/>
  <c r="K39" i="23"/>
  <c r="N39" i="23" s="1"/>
  <c r="Z38" i="9"/>
  <c r="X40" i="9"/>
  <c r="Z40" i="9" s="1"/>
  <c r="Z38" i="13"/>
  <c r="X40" i="13"/>
  <c r="Z40" i="13" s="1"/>
  <c r="Z38" i="26"/>
  <c r="X40" i="26"/>
  <c r="Z40" i="26" s="1"/>
  <c r="Z38" i="4"/>
  <c r="X40" i="4"/>
  <c r="Z40" i="4" s="1"/>
  <c r="Z38" i="5"/>
  <c r="X40" i="5"/>
  <c r="Z40" i="5" s="1"/>
  <c r="X40" i="27"/>
  <c r="Z40" i="27" s="1"/>
  <c r="Z38" i="27"/>
  <c r="Z38" i="1"/>
  <c r="X40" i="1"/>
  <c r="Z40" i="1" s="1"/>
  <c r="Z38" i="14"/>
  <c r="X40" i="28"/>
  <c r="Z40" i="28" s="1"/>
  <c r="Z38" i="28"/>
  <c r="J40" i="26"/>
  <c r="Z38" i="2"/>
  <c r="X40" i="2"/>
  <c r="Z40" i="2" s="1"/>
  <c r="Z38" i="6"/>
  <c r="Y40" i="6"/>
  <c r="Z40" i="6" s="1"/>
  <c r="Z38" i="7"/>
  <c r="X40" i="7"/>
  <c r="Z40" i="7" s="1"/>
  <c r="Z38" i="10"/>
  <c r="X40" i="10"/>
  <c r="Z40" i="10" s="1"/>
  <c r="Z38" i="11"/>
  <c r="X40" i="11"/>
  <c r="Z40" i="11" s="1"/>
  <c r="X40" i="15"/>
  <c r="Z40" i="15" s="1"/>
  <c r="Z38" i="15"/>
  <c r="X40" i="17"/>
  <c r="Z40" i="17" s="1"/>
  <c r="Z38" i="17"/>
  <c r="X40" i="25"/>
  <c r="Z40" i="25" s="1"/>
  <c r="Z38" i="25"/>
  <c r="K39" i="11"/>
  <c r="Z38" i="3"/>
  <c r="X40" i="3"/>
  <c r="Z40" i="3" s="1"/>
  <c r="Z38" i="20"/>
  <c r="X40" i="20"/>
  <c r="Z40" i="20" s="1"/>
  <c r="Z38" i="12"/>
  <c r="X40" i="12"/>
  <c r="Z40" i="12" s="1"/>
  <c r="Z38" i="18"/>
  <c r="X40" i="18"/>
  <c r="Z40" i="18" s="1"/>
  <c r="Z38" i="23"/>
  <c r="X40" i="23"/>
  <c r="Z40" i="23" s="1"/>
  <c r="K40" i="23"/>
  <c r="L39" i="23" s="1"/>
  <c r="L40" i="23" s="1"/>
  <c r="M39" i="23" s="1"/>
  <c r="M40" i="23" s="1"/>
  <c r="N40" i="23" s="1"/>
  <c r="N39" i="20"/>
  <c r="K40" i="20"/>
  <c r="L39" i="20" s="1"/>
  <c r="L40" i="20" s="1"/>
  <c r="M39" i="20" s="1"/>
  <c r="M40" i="20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N39" i="3"/>
  <c r="K40" i="3"/>
  <c r="L39" i="3" s="1"/>
  <c r="L40" i="3" s="1"/>
  <c r="M39" i="3" s="1"/>
  <c r="M40" i="3" s="1"/>
  <c r="N39" i="15"/>
  <c r="K40" i="15"/>
  <c r="L39" i="15" s="1"/>
  <c r="L40" i="15" s="1"/>
  <c r="M39" i="15" s="1"/>
  <c r="M40" i="15" s="1"/>
  <c r="N39" i="16"/>
  <c r="K40" i="16"/>
  <c r="L39" i="16" s="1"/>
  <c r="L40" i="16" s="1"/>
  <c r="M39" i="16" s="1"/>
  <c r="M40" i="16" s="1"/>
  <c r="N39" i="27"/>
  <c r="K40" i="27"/>
  <c r="L39" i="27" s="1"/>
  <c r="L40" i="27" s="1"/>
  <c r="M39" i="27" s="1"/>
  <c r="M40" i="27" s="1"/>
  <c r="N39" i="7"/>
  <c r="K40" i="7"/>
  <c r="L39" i="7" s="1"/>
  <c r="L40" i="7" s="1"/>
  <c r="M39" i="7" s="1"/>
  <c r="M40" i="7" s="1"/>
  <c r="N40" i="18"/>
  <c r="O39" i="18"/>
  <c r="N39" i="21"/>
  <c r="K40" i="21"/>
  <c r="L39" i="21" s="1"/>
  <c r="L40" i="21" s="1"/>
  <c r="M39" i="21" s="1"/>
  <c r="M40" i="21" s="1"/>
  <c r="N39" i="14"/>
  <c r="K40" i="14"/>
  <c r="L39" i="14" s="1"/>
  <c r="L40" i="14" s="1"/>
  <c r="M39" i="14" s="1"/>
  <c r="M40" i="14" s="1"/>
  <c r="N39" i="12"/>
  <c r="K40" i="12"/>
  <c r="L39" i="12" s="1"/>
  <c r="L40" i="12" s="1"/>
  <c r="M39" i="12" s="1"/>
  <c r="M40" i="12" s="1"/>
  <c r="N39" i="13"/>
  <c r="K40" i="13"/>
  <c r="L39" i="13" s="1"/>
  <c r="L40" i="13" s="1"/>
  <c r="M39" i="13" s="1"/>
  <c r="M40" i="13" s="1"/>
  <c r="N39" i="10"/>
  <c r="K40" i="10"/>
  <c r="L39" i="10" s="1"/>
  <c r="L40" i="10" s="1"/>
  <c r="M39" i="10" s="1"/>
  <c r="M40" i="10" s="1"/>
  <c r="N39" i="2"/>
  <c r="K40" i="2"/>
  <c r="L39" i="2" s="1"/>
  <c r="L40" i="2" s="1"/>
  <c r="M39" i="2" s="1"/>
  <c r="M40" i="2" s="1"/>
  <c r="N39" i="22"/>
  <c r="K40" i="22"/>
  <c r="L39" i="22" s="1"/>
  <c r="L40" i="22" s="1"/>
  <c r="M39" i="22" s="1"/>
  <c r="M40" i="22" s="1"/>
  <c r="N39" i="25"/>
  <c r="K40" i="25"/>
  <c r="L39" i="25" s="1"/>
  <c r="L40" i="25" s="1"/>
  <c r="M39" i="25" s="1"/>
  <c r="M40" i="25" s="1"/>
  <c r="N39" i="24"/>
  <c r="K40" i="24"/>
  <c r="L39" i="24" s="1"/>
  <c r="L40" i="24" s="1"/>
  <c r="M39" i="24" s="1"/>
  <c r="M40" i="24" s="1"/>
  <c r="N39" i="17"/>
  <c r="K40" i="17"/>
  <c r="L39" i="17" s="1"/>
  <c r="L40" i="17" s="1"/>
  <c r="M39" i="17" s="1"/>
  <c r="M40" i="17" s="1"/>
  <c r="N39" i="19"/>
  <c r="K40" i="19"/>
  <c r="L39" i="19" s="1"/>
  <c r="L40" i="19" s="1"/>
  <c r="M39" i="19" s="1"/>
  <c r="M40" i="19" s="1"/>
  <c r="N39" i="28"/>
  <c r="K40" i="28"/>
  <c r="L39" i="28" s="1"/>
  <c r="L40" i="28" s="1"/>
  <c r="M39" i="28" s="1"/>
  <c r="M40" i="28" s="1"/>
  <c r="N39" i="26"/>
  <c r="K40" i="26"/>
  <c r="L39" i="26" s="1"/>
  <c r="L40" i="26" s="1"/>
  <c r="M39" i="26" s="1"/>
  <c r="M40" i="26" s="1"/>
  <c r="N40" i="9"/>
  <c r="O39" i="9"/>
  <c r="N39" i="4"/>
  <c r="K40" i="4"/>
  <c r="L39" i="4" s="1"/>
  <c r="L40" i="4" s="1"/>
  <c r="M39" i="4" s="1"/>
  <c r="M40" i="4" s="1"/>
  <c r="N39" i="1"/>
  <c r="K40" i="1"/>
  <c r="L39" i="1" s="1"/>
  <c r="L40" i="1" s="1"/>
  <c r="M39" i="1" s="1"/>
  <c r="M40" i="1" s="1"/>
  <c r="N39" i="8"/>
  <c r="K40" i="8"/>
  <c r="L39" i="8" s="1"/>
  <c r="L40" i="8" s="1"/>
  <c r="M39" i="8" s="1"/>
  <c r="M40" i="8" s="1"/>
  <c r="O39" i="23" l="1"/>
  <c r="K40" i="11"/>
  <c r="L39" i="11" s="1"/>
  <c r="L40" i="11" s="1"/>
  <c r="M39" i="11" s="1"/>
  <c r="M40" i="11" s="1"/>
  <c r="N39" i="11"/>
  <c r="N40" i="12"/>
  <c r="O39" i="12"/>
  <c r="O39" i="7"/>
  <c r="N40" i="7"/>
  <c r="O39" i="3"/>
  <c r="N40" i="3"/>
  <c r="O40" i="23"/>
  <c r="P39" i="23" s="1"/>
  <c r="P40" i="23" s="1"/>
  <c r="Q39" i="23" s="1"/>
  <c r="Q40" i="23" s="1"/>
  <c r="R39" i="23"/>
  <c r="N40" i="4"/>
  <c r="O39" i="4"/>
  <c r="N40" i="6"/>
  <c r="O39" i="6"/>
  <c r="N40" i="8"/>
  <c r="O39" i="8"/>
  <c r="N40" i="24"/>
  <c r="O39" i="24"/>
  <c r="N40" i="5"/>
  <c r="O39" i="5"/>
  <c r="N40" i="10"/>
  <c r="O39" i="10"/>
  <c r="N40" i="26"/>
  <c r="O39" i="26"/>
  <c r="N40" i="1"/>
  <c r="O39" i="1"/>
  <c r="N40" i="14"/>
  <c r="O39" i="14"/>
  <c r="O39" i="19"/>
  <c r="N40" i="19"/>
  <c r="N40" i="21"/>
  <c r="O39" i="21"/>
  <c r="R39" i="9"/>
  <c r="O40" i="9"/>
  <c r="P39" i="9" s="1"/>
  <c r="P40" i="9" s="1"/>
  <c r="Q39" i="9" s="1"/>
  <c r="Q40" i="9" s="1"/>
  <c r="N40" i="13"/>
  <c r="O39" i="13"/>
  <c r="O40" i="18"/>
  <c r="P39" i="18" s="1"/>
  <c r="P40" i="18" s="1"/>
  <c r="Q39" i="18" s="1"/>
  <c r="Q40" i="18" s="1"/>
  <c r="R39" i="18"/>
  <c r="N40" i="20"/>
  <c r="O39" i="20"/>
  <c r="N40" i="2"/>
  <c r="O39" i="2"/>
  <c r="N40" i="28"/>
  <c r="O39" i="28"/>
  <c r="N40" i="27"/>
  <c r="O39" i="27"/>
  <c r="N40" i="25"/>
  <c r="O39" i="25"/>
  <c r="N40" i="16"/>
  <c r="O39" i="16"/>
  <c r="N40" i="17"/>
  <c r="O39" i="17"/>
  <c r="N40" i="22"/>
  <c r="O39" i="22"/>
  <c r="O39" i="15"/>
  <c r="N40" i="15"/>
  <c r="O39" i="11" l="1"/>
  <c r="N40" i="11"/>
  <c r="O40" i="25"/>
  <c r="P39" i="25" s="1"/>
  <c r="P40" i="25" s="1"/>
  <c r="Q39" i="25" s="1"/>
  <c r="Q40" i="25" s="1"/>
  <c r="R39" i="25"/>
  <c r="O40" i="1"/>
  <c r="P39" i="1" s="1"/>
  <c r="P40" i="1" s="1"/>
  <c r="Q39" i="1" s="1"/>
  <c r="Q40" i="1" s="1"/>
  <c r="R39" i="1"/>
  <c r="R39" i="24"/>
  <c r="O40" i="24"/>
  <c r="P39" i="24" s="1"/>
  <c r="P40" i="24" s="1"/>
  <c r="Q39" i="24" s="1"/>
  <c r="Q40" i="24" s="1"/>
  <c r="O40" i="2"/>
  <c r="P39" i="2" s="1"/>
  <c r="P40" i="2" s="1"/>
  <c r="Q39" i="2" s="1"/>
  <c r="Q40" i="2" s="1"/>
  <c r="R39" i="2"/>
  <c r="O40" i="27"/>
  <c r="P39" i="27" s="1"/>
  <c r="P40" i="27" s="1"/>
  <c r="Q39" i="27" s="1"/>
  <c r="Q40" i="27" s="1"/>
  <c r="R39" i="27"/>
  <c r="O40" i="8"/>
  <c r="P39" i="8" s="1"/>
  <c r="P40" i="8" s="1"/>
  <c r="Q39" i="8" s="1"/>
  <c r="Q40" i="8" s="1"/>
  <c r="R39" i="8"/>
  <c r="O40" i="10"/>
  <c r="P39" i="10" s="1"/>
  <c r="P40" i="10" s="1"/>
  <c r="Q39" i="10" s="1"/>
  <c r="Q40" i="10" s="1"/>
  <c r="R39" i="10"/>
  <c r="R40" i="23"/>
  <c r="S39" i="23"/>
  <c r="R39" i="20"/>
  <c r="O40" i="20"/>
  <c r="P39" i="20" s="1"/>
  <c r="P40" i="20" s="1"/>
  <c r="Q39" i="20" s="1"/>
  <c r="Q40" i="20" s="1"/>
  <c r="O40" i="28"/>
  <c r="P39" i="28" s="1"/>
  <c r="P40" i="28" s="1"/>
  <c r="Q39" i="28" s="1"/>
  <c r="Q40" i="28" s="1"/>
  <c r="R39" i="28"/>
  <c r="R40" i="18"/>
  <c r="S39" i="18"/>
  <c r="R39" i="19"/>
  <c r="O40" i="19"/>
  <c r="P39" i="19" s="1"/>
  <c r="P40" i="19" s="1"/>
  <c r="Q39" i="19" s="1"/>
  <c r="Q40" i="19" s="1"/>
  <c r="O40" i="7"/>
  <c r="P39" i="7" s="1"/>
  <c r="P40" i="7" s="1"/>
  <c r="Q39" i="7" s="1"/>
  <c r="Q40" i="7" s="1"/>
  <c r="R39" i="7"/>
  <c r="O40" i="15"/>
  <c r="P39" i="15" s="1"/>
  <c r="P40" i="15" s="1"/>
  <c r="Q39" i="15" s="1"/>
  <c r="Q40" i="15" s="1"/>
  <c r="R39" i="15"/>
  <c r="R39" i="26"/>
  <c r="O40" i="26"/>
  <c r="P39" i="26" s="1"/>
  <c r="P40" i="26" s="1"/>
  <c r="Q39" i="26" s="1"/>
  <c r="Q40" i="26" s="1"/>
  <c r="O40" i="3"/>
  <c r="P39" i="3" s="1"/>
  <c r="P40" i="3" s="1"/>
  <c r="Q39" i="3" s="1"/>
  <c r="Q40" i="3" s="1"/>
  <c r="R39" i="3"/>
  <c r="O40" i="16"/>
  <c r="P39" i="16" s="1"/>
  <c r="P40" i="16" s="1"/>
  <c r="Q39" i="16" s="1"/>
  <c r="Q40" i="16" s="1"/>
  <c r="R39" i="16"/>
  <c r="O40" i="13"/>
  <c r="P39" i="13" s="1"/>
  <c r="P40" i="13" s="1"/>
  <c r="Q39" i="13" s="1"/>
  <c r="Q40" i="13" s="1"/>
  <c r="R39" i="13"/>
  <c r="O40" i="14"/>
  <c r="P39" i="14" s="1"/>
  <c r="P40" i="14" s="1"/>
  <c r="Q39" i="14" s="1"/>
  <c r="Q40" i="14" s="1"/>
  <c r="R39" i="14"/>
  <c r="R39" i="5"/>
  <c r="O40" i="5"/>
  <c r="P39" i="5" s="1"/>
  <c r="P40" i="5" s="1"/>
  <c r="Q39" i="5" s="1"/>
  <c r="Q40" i="5" s="1"/>
  <c r="O40" i="4"/>
  <c r="P39" i="4" s="1"/>
  <c r="P40" i="4" s="1"/>
  <c r="Q39" i="4" s="1"/>
  <c r="Q40" i="4" s="1"/>
  <c r="R39" i="4"/>
  <c r="O40" i="12"/>
  <c r="P39" i="12" s="1"/>
  <c r="P40" i="12" s="1"/>
  <c r="Q39" i="12" s="1"/>
  <c r="Q40" i="12" s="1"/>
  <c r="R39" i="12"/>
  <c r="R40" i="9"/>
  <c r="S39" i="9"/>
  <c r="O40" i="22"/>
  <c r="P39" i="22" s="1"/>
  <c r="P40" i="22" s="1"/>
  <c r="Q39" i="22" s="1"/>
  <c r="Q40" i="22" s="1"/>
  <c r="R39" i="22"/>
  <c r="O40" i="21"/>
  <c r="P39" i="21" s="1"/>
  <c r="P40" i="21" s="1"/>
  <c r="Q39" i="21" s="1"/>
  <c r="Q40" i="21" s="1"/>
  <c r="R39" i="21"/>
  <c r="O40" i="17"/>
  <c r="P39" i="17" s="1"/>
  <c r="P40" i="17" s="1"/>
  <c r="Q39" i="17" s="1"/>
  <c r="Q40" i="17" s="1"/>
  <c r="R39" i="17"/>
  <c r="O40" i="6"/>
  <c r="P39" i="6" s="1"/>
  <c r="P40" i="6" s="1"/>
  <c r="Q39" i="6" s="1"/>
  <c r="Q40" i="6" s="1"/>
  <c r="R39" i="6"/>
  <c r="O40" i="11" l="1"/>
  <c r="P39" i="11" s="1"/>
  <c r="P40" i="11" s="1"/>
  <c r="Q39" i="11" s="1"/>
  <c r="Q40" i="11" s="1"/>
  <c r="R39" i="11"/>
  <c r="S39" i="5"/>
  <c r="R40" i="5"/>
  <c r="R40" i="19"/>
  <c r="S39" i="19"/>
  <c r="V39" i="23"/>
  <c r="S40" i="23"/>
  <c r="T39" i="23" s="1"/>
  <c r="T40" i="23" s="1"/>
  <c r="U39" i="23" s="1"/>
  <c r="U40" i="23" s="1"/>
  <c r="V40" i="23" s="1"/>
  <c r="W40" i="23" s="1"/>
  <c r="R40" i="24"/>
  <c r="S39" i="24"/>
  <c r="V39" i="18"/>
  <c r="S40" i="18"/>
  <c r="T39" i="18" s="1"/>
  <c r="T40" i="18" s="1"/>
  <c r="U39" i="18" s="1"/>
  <c r="U40" i="18" s="1"/>
  <c r="V40" i="18" s="1"/>
  <c r="W40" i="18" s="1"/>
  <c r="R40" i="3"/>
  <c r="S39" i="3"/>
  <c r="R40" i="26"/>
  <c r="S39" i="26"/>
  <c r="R40" i="10"/>
  <c r="S39" i="10"/>
  <c r="R40" i="12"/>
  <c r="S39" i="12"/>
  <c r="R40" i="28"/>
  <c r="S39" i="28"/>
  <c r="S39" i="1"/>
  <c r="R40" i="1"/>
  <c r="S39" i="22"/>
  <c r="R40" i="22"/>
  <c r="R40" i="6"/>
  <c r="S39" i="6"/>
  <c r="R40" i="20"/>
  <c r="S39" i="20"/>
  <c r="R40" i="2"/>
  <c r="S39" i="2"/>
  <c r="V39" i="9"/>
  <c r="S40" i="9"/>
  <c r="T39" i="9" s="1"/>
  <c r="T40" i="9" s="1"/>
  <c r="U39" i="9" s="1"/>
  <c r="U40" i="9" s="1"/>
  <c r="V40" i="9" s="1"/>
  <c r="W40" i="9" s="1"/>
  <c r="R40" i="14"/>
  <c r="S39" i="14"/>
  <c r="R40" i="17"/>
  <c r="S39" i="17"/>
  <c r="S39" i="13"/>
  <c r="R40" i="13"/>
  <c r="R40" i="15"/>
  <c r="S39" i="15"/>
  <c r="R40" i="8"/>
  <c r="S39" i="8"/>
  <c r="S39" i="21"/>
  <c r="R40" i="21"/>
  <c r="R40" i="4"/>
  <c r="S39" i="4"/>
  <c r="R40" i="16"/>
  <c r="S39" i="16"/>
  <c r="S39" i="7"/>
  <c r="R40" i="7"/>
  <c r="R40" i="27"/>
  <c r="S39" i="27"/>
  <c r="R40" i="25"/>
  <c r="S39" i="25"/>
  <c r="R40" i="11" l="1"/>
  <c r="S39" i="11"/>
  <c r="V39" i="24"/>
  <c r="S40" i="24"/>
  <c r="T39" i="24" s="1"/>
  <c r="T40" i="24" s="1"/>
  <c r="U39" i="24" s="1"/>
  <c r="U40" i="24" s="1"/>
  <c r="V40" i="24" s="1"/>
  <c r="W40" i="24" s="1"/>
  <c r="V39" i="4"/>
  <c r="S40" i="4"/>
  <c r="T39" i="4" s="1"/>
  <c r="T40" i="4" s="1"/>
  <c r="U39" i="4" s="1"/>
  <c r="U40" i="4" s="1"/>
  <c r="V40" i="4" s="1"/>
  <c r="W40" i="4" s="1"/>
  <c r="V39" i="27"/>
  <c r="S40" i="27"/>
  <c r="T39" i="27" s="1"/>
  <c r="T40" i="27" s="1"/>
  <c r="U39" i="27" s="1"/>
  <c r="U40" i="27" s="1"/>
  <c r="V40" i="27" s="1"/>
  <c r="W40" i="27" s="1"/>
  <c r="V39" i="17"/>
  <c r="S40" i="17"/>
  <c r="T39" i="17" s="1"/>
  <c r="T40" i="17" s="1"/>
  <c r="U39" i="17" s="1"/>
  <c r="U40" i="17" s="1"/>
  <c r="V40" i="17" s="1"/>
  <c r="W40" i="17" s="1"/>
  <c r="V39" i="28"/>
  <c r="S40" i="28"/>
  <c r="T39" i="28" s="1"/>
  <c r="T40" i="28" s="1"/>
  <c r="U39" i="28" s="1"/>
  <c r="U40" i="28" s="1"/>
  <c r="V40" i="28" s="1"/>
  <c r="W40" i="28" s="1"/>
  <c r="V39" i="3"/>
  <c r="S40" i="3"/>
  <c r="T39" i="3" s="1"/>
  <c r="T40" i="3" s="1"/>
  <c r="U39" i="3" s="1"/>
  <c r="U40" i="3" s="1"/>
  <c r="V40" i="3" s="1"/>
  <c r="W40" i="3" s="1"/>
  <c r="V39" i="21"/>
  <c r="S40" i="21"/>
  <c r="T39" i="21" s="1"/>
  <c r="T40" i="21" s="1"/>
  <c r="U39" i="21" s="1"/>
  <c r="U40" i="21" s="1"/>
  <c r="V40" i="21" s="1"/>
  <c r="W40" i="21" s="1"/>
  <c r="V39" i="8"/>
  <c r="S40" i="8"/>
  <c r="T39" i="8" s="1"/>
  <c r="T40" i="8" s="1"/>
  <c r="U39" i="8" s="1"/>
  <c r="U40" i="8" s="1"/>
  <c r="V40" i="8" s="1"/>
  <c r="W40" i="8" s="1"/>
  <c r="V39" i="6"/>
  <c r="S40" i="6"/>
  <c r="T39" i="6" s="1"/>
  <c r="T40" i="6" s="1"/>
  <c r="U39" i="6" s="1"/>
  <c r="U40" i="6" s="1"/>
  <c r="V40" i="6" s="1"/>
  <c r="W40" i="6" s="1"/>
  <c r="V39" i="19"/>
  <c r="S40" i="19"/>
  <c r="T39" i="19" s="1"/>
  <c r="T40" i="19" s="1"/>
  <c r="U39" i="19" s="1"/>
  <c r="U40" i="19" s="1"/>
  <c r="V40" i="19" s="1"/>
  <c r="W40" i="19" s="1"/>
  <c r="V39" i="7"/>
  <c r="S40" i="7"/>
  <c r="T39" i="7" s="1"/>
  <c r="T40" i="7" s="1"/>
  <c r="U39" i="7" s="1"/>
  <c r="U40" i="7" s="1"/>
  <c r="V40" i="7" s="1"/>
  <c r="W40" i="7" s="1"/>
  <c r="V39" i="25"/>
  <c r="S40" i="25"/>
  <c r="T39" i="25" s="1"/>
  <c r="T40" i="25" s="1"/>
  <c r="U39" i="25" s="1"/>
  <c r="U40" i="25" s="1"/>
  <c r="V40" i="25" s="1"/>
  <c r="W40" i="25" s="1"/>
  <c r="V39" i="26"/>
  <c r="S40" i="26"/>
  <c r="T39" i="26" s="1"/>
  <c r="T40" i="26" s="1"/>
  <c r="U39" i="26" s="1"/>
  <c r="U40" i="26" s="1"/>
  <c r="V40" i="26" s="1"/>
  <c r="W40" i="26" s="1"/>
  <c r="V39" i="1"/>
  <c r="S40" i="1"/>
  <c r="T39" i="1" s="1"/>
  <c r="T40" i="1" s="1"/>
  <c r="U39" i="1" s="1"/>
  <c r="U40" i="1" s="1"/>
  <c r="V40" i="1" s="1"/>
  <c r="W40" i="1" s="1"/>
  <c r="V39" i="14"/>
  <c r="S40" i="14"/>
  <c r="T39" i="14" s="1"/>
  <c r="T40" i="14" s="1"/>
  <c r="U39" i="14" s="1"/>
  <c r="U40" i="14" s="1"/>
  <c r="V40" i="14" s="1"/>
  <c r="W40" i="14" s="1"/>
  <c r="V39" i="12"/>
  <c r="S40" i="12"/>
  <c r="T39" i="12" s="1"/>
  <c r="T40" i="12" s="1"/>
  <c r="U39" i="12" s="1"/>
  <c r="U40" i="12" s="1"/>
  <c r="V40" i="12" s="1"/>
  <c r="W40" i="12" s="1"/>
  <c r="V39" i="16"/>
  <c r="S40" i="16"/>
  <c r="T39" i="16" s="1"/>
  <c r="T40" i="16" s="1"/>
  <c r="U39" i="16" s="1"/>
  <c r="U40" i="16" s="1"/>
  <c r="V40" i="16" s="1"/>
  <c r="W40" i="16" s="1"/>
  <c r="V39" i="15"/>
  <c r="S40" i="15"/>
  <c r="T39" i="15" s="1"/>
  <c r="T40" i="15" s="1"/>
  <c r="U39" i="15" s="1"/>
  <c r="U40" i="15" s="1"/>
  <c r="V40" i="15" s="1"/>
  <c r="W40" i="15" s="1"/>
  <c r="V39" i="10"/>
  <c r="S40" i="10"/>
  <c r="T39" i="10" s="1"/>
  <c r="T40" i="10" s="1"/>
  <c r="U39" i="10" s="1"/>
  <c r="U40" i="10" s="1"/>
  <c r="V40" i="10" s="1"/>
  <c r="W40" i="10" s="1"/>
  <c r="V39" i="2"/>
  <c r="S40" i="2"/>
  <c r="T39" i="2" s="1"/>
  <c r="T40" i="2" s="1"/>
  <c r="U39" i="2" s="1"/>
  <c r="U40" i="2" s="1"/>
  <c r="V40" i="2" s="1"/>
  <c r="W40" i="2" s="1"/>
  <c r="V39" i="13"/>
  <c r="S40" i="13"/>
  <c r="T39" i="13" s="1"/>
  <c r="T40" i="13" s="1"/>
  <c r="U39" i="13" s="1"/>
  <c r="U40" i="13" s="1"/>
  <c r="V40" i="13" s="1"/>
  <c r="W40" i="13" s="1"/>
  <c r="V39" i="20"/>
  <c r="S40" i="20"/>
  <c r="T39" i="20" s="1"/>
  <c r="T40" i="20" s="1"/>
  <c r="U39" i="20" s="1"/>
  <c r="U40" i="20" s="1"/>
  <c r="V40" i="20" s="1"/>
  <c r="W40" i="20" s="1"/>
  <c r="V39" i="22"/>
  <c r="S40" i="22"/>
  <c r="T39" i="22" s="1"/>
  <c r="T40" i="22" s="1"/>
  <c r="U39" i="22" s="1"/>
  <c r="U40" i="22" s="1"/>
  <c r="V40" i="22" s="1"/>
  <c r="W40" i="22" s="1"/>
  <c r="V39" i="5"/>
  <c r="S40" i="5"/>
  <c r="T39" i="5" s="1"/>
  <c r="T40" i="5" s="1"/>
  <c r="U39" i="5" s="1"/>
  <c r="U40" i="5" s="1"/>
  <c r="V40" i="5" s="1"/>
  <c r="W40" i="5" s="1"/>
  <c r="V39" i="11" l="1"/>
  <c r="S40" i="11"/>
  <c r="T39" i="11" s="1"/>
  <c r="T40" i="11" s="1"/>
  <c r="U39" i="11" s="1"/>
  <c r="U40" i="11" s="1"/>
  <c r="V40" i="11" s="1"/>
  <c r="W40" i="11" s="1"/>
</calcChain>
</file>

<file path=xl/sharedStrings.xml><?xml version="1.0" encoding="utf-8"?>
<sst xmlns="http://schemas.openxmlformats.org/spreadsheetml/2006/main" count="2940" uniqueCount="94">
  <si>
    <t>Limpopo: Greater Giyani (LIM331) - Table C7 Quarterly Budgeted Cash Flows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</si>
  <si>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</si>
  <si>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</si>
  <si>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</si>
  <si>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</si>
  <si>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</si>
  <si>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</si>
  <si>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</si>
  <si>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</si>
  <si>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</si>
  <si>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</si>
  <si>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</si>
  <si>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</si>
  <si>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</si>
  <si>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</si>
  <si>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</si>
  <si>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</si>
  <si>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</si>
  <si>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</si>
  <si>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</si>
  <si>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</si>
  <si>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</si>
  <si>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</si>
  <si>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</si>
  <si>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</si>
  <si>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</si>
  <si>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</si>
  <si>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</si>
  <si>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</si>
  <si>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</si>
  <si>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</si>
  <si>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</si>
  <si>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</si>
  <si>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</si>
  <si>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</si>
  <si>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</si>
  <si>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</si>
  <si>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</si>
  <si>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</si>
  <si>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</si>
  <si>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</si>
  <si>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</si>
  <si>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</si>
  <si>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</si>
  <si>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</si>
  <si>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</si>
  <si>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</si>
  <si>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</si>
  <si>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</si>
  <si>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</si>
  <si>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</si>
  <si>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</si>
  <si>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</si>
  <si>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</si>
  <si>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</si>
  <si>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</si>
  <si>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</si>
  <si>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</si>
  <si>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</si>
  <si>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</si>
  <si>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</si>
  <si>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</si>
  <si>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</si>
  <si>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</si>
  <si>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water management                             ) for 1st Quarter ended 30 September 2023 (Figures Finalised as at 2023/10/16)</t>
  </si>
  <si>
    <t>Limpopo: Greater Tzaneen (LIM333) - Table C7 Quarterly Budgeted Cash Flows ( Waste water management                             ) for 1st Quarter ended 30 September 2023 (Figures Finalised as at 2023/10/16)</t>
  </si>
  <si>
    <t>Limpopo: Ba-Phalaborwa (LIM334) - Table C7 Quarterly Budgeted Cash Flows ( Waste water management                             ) for 1st Quarter ended 30 September 2023 (Figures Finalised as at 2023/10/16)</t>
  </si>
  <si>
    <t>Limpopo: Maruleng (LIM335) - Table C7 Quarterly Budgeted Cash Flows ( Waste water management                             ) for 1st Quarter ended 30 September 2023 (Figures Finalised as at 2023/10/16)</t>
  </si>
  <si>
    <t>Limpopo: Mopani (DC33) - Table C7 Quarterly Budgeted Cash Flows ( Waste water management                             ) for 1st Quarter ended 30 September 2023 (Figures Finalised as at 2023/10/16)</t>
  </si>
  <si>
    <t>Limpopo: Musina (LIM341) - Table C7 Quarterly Budgeted Cash Flows ( Waste water management                             ) for 1st Quarter ended 30 September 2023 (Figures Finalised as at 2023/10/16)</t>
  </si>
  <si>
    <t>Limpopo: Thulamela (LIM343) - Table C7 Quarterly Budgeted Cash Flows ( Waste water management                             ) for 1st Quarter ended 30 September 2023 (Figures Finalised as at 2023/10/16)</t>
  </si>
  <si>
    <t>Limpopo: Makhado (LIM344) - Table C7 Quarterly Budgeted Cash Flows ( Waste water management                             ) for 1st Quarter ended 30 September 2023 (Figures Finalised as at 2023/10/16)</t>
  </si>
  <si>
    <t>Limpopo: Collins Chabane (LIM345) - Table C7 Quarterly Budgeted Cash Flows ( Waste water management                             ) for 1st Quarter ended 30 September 2023 (Figures Finalised as at 2023/10/16)</t>
  </si>
  <si>
    <t>Limpopo: Vhembe (DC34) - Table C7 Quarterly Budgeted Cash Flows ( Waste water management                             ) for 1st Quarter ended 30 September 2023 (Figures Finalised as at 2023/10/16)</t>
  </si>
  <si>
    <t>Limpopo: Blouberg (LIM351) - Table C7 Quarterly Budgeted Cash Flows ( Waste water management                             ) for 1st Quarter ended 30 September 2023 (Figures Finalised as at 2023/10/16)</t>
  </si>
  <si>
    <t>Limpopo: Molemole (LIM353) - Table C7 Quarterly Budgeted Cash Flows ( Waste water management                             ) for 1st Quarter ended 30 September 2023 (Figures Finalised as at 2023/10/16)</t>
  </si>
  <si>
    <t>Limpopo: Polokwane (LIM354) - Table C7 Quarterly Budgeted Cash Flows ( Waste water management                             ) for 1st Quarter ended 30 September 2023 (Figures Finalised as at 2023/10/16)</t>
  </si>
  <si>
    <t>Limpopo: Lepelle-Nkumpi (LIM355) - Table C7 Quarterly Budgeted Cash Flows ( Waste water management                             ) for 1st Quarter ended 30 September 2023 (Figures Finalised as at 2023/10/16)</t>
  </si>
  <si>
    <t>Limpopo: Capricorn (DC35) - Table C7 Quarterly Budgeted Cash Flows ( Waste water management                             ) for 1st Quarter ended 30 September 2023 (Figures Finalised as at 2023/10/16)</t>
  </si>
  <si>
    <t>Limpopo: Thabazimbi (LIM361) - Table C7 Quarterly Budgeted Cash Flows ( Waste water management                             ) for 1st Quarter ended 30 September 2023 (Figures Finalised as at 2023/10/16)</t>
  </si>
  <si>
    <t>Limpopo: Lephalale (LIM362) - Table C7 Quarterly Budgeted Cash Flows ( Waste water management                             ) for 1st Quarter ended 30 September 2023 (Figures Finalised as at 2023/10/16)</t>
  </si>
  <si>
    <t>Limpopo: Bela Bela (LIM366) - Table C7 Quarterly Budgeted Cash Flows ( Waste water management                             ) for 1st Quarter ended 30 September 2023 (Figures Finalised as at 2023/10/16)</t>
  </si>
  <si>
    <t>Limpopo: Mogalakwena (LIM367) - Table C7 Quarterly Budgeted Cash Flows ( Waste water management                             ) for 1st Quarter ended 30 September 2023 (Figures Finalised as at 2023/10/16)</t>
  </si>
  <si>
    <t>Limpopo: Modimolle-Mookgopong (LIM368) - Table C7 Quarterly Budgeted Cash Flows ( Waste water management                             ) for 1st Quarter ended 30 September 2023 (Figures Finalised as at 2023/10/16)</t>
  </si>
  <si>
    <t>Limpopo: Waterberg (DC36) - Table C7 Quarterly Budgeted Cash Flows ( Waste water management                             ) for 1st Quarter ended 30 September 2023 (Figures Finalised as at 2023/10/16)</t>
  </si>
  <si>
    <t>Limpopo: Ephraim Mogale (LIM471) - Table C7 Quarterly Budgeted Cash Flows ( Waste water management                             ) for 1st Quarter ended 30 September 2023 (Figures Finalised as at 2023/10/16)</t>
  </si>
  <si>
    <t>Limpopo: Elias Motsoaledi (LIM472) - Table C7 Quarterly Budgeted Cash Flows ( Waste water management                             ) for 1st Quarter ended 30 September 2023 (Figures Finalised as at 2023/10/16)</t>
  </si>
  <si>
    <t>Limpopo: Makhuduthamaga (LIM473) - Table C7 Quarterly Budgeted Cash Flows ( Waste water management                             ) for 1st Quarter ended 30 September 2023 (Figures Finalised as at 2023/10/16)</t>
  </si>
  <si>
    <t>Limpopo: Tubatse Fetakgomo (LIM476) - Table C7 Quarterly Budgeted Cash Flows ( Waste water management                             ) for 1st Quarter ended 30 September 2023 (Figures Finalised as at 2023/10/16)</t>
  </si>
  <si>
    <t>Limpopo: Sekhukhune (DC47) - Table C7 Quarterly Budgeted Cash Flows ( Waste water management                             ) for 1st Quarter ended 30 September 2023 (Figures Finalised as at 2023/10/16)</t>
  </si>
  <si>
    <t>Summary - Table C7 Quarterly Budgeted Cash Flows ( Waste water management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</si>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</sst>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373636</v>
      </c>
      <c r="D7" s="18"/>
      <c r="E7" s="19"/>
      <c r="F7" s="20"/>
      <c r="G7" s="20">
        <v>29511</v>
      </c>
      <c r="H7" s="20">
        <v>32760</v>
      </c>
      <c r="I7" s="20">
        <v>40431</v>
      </c>
      <c r="J7" s="20">
        <v>102702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102702</v>
      </c>
      <c r="X7" s="20"/>
      <c r="Y7" s="20">
        <v>102702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-457373</v>
      </c>
      <c r="D14" s="18"/>
      <c r="E14" s="19">
        <v>-280384</v>
      </c>
      <c r="F14" s="20">
        <v>-280384</v>
      </c>
      <c r="G14" s="20">
        <v>-4201</v>
      </c>
      <c r="H14" s="20"/>
      <c r="I14" s="20"/>
      <c r="J14" s="20">
        <v>-4201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-4201</v>
      </c>
      <c r="X14" s="20">
        <v>-70092</v>
      </c>
      <c r="Y14" s="20">
        <v>65891</v>
      </c>
      <c r="Z14" s="21">
        <v>-94.006448667465619</v>
      </c>
      <c r="AA14" s="22">
        <v>-280384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-83737</v>
      </c>
      <c r="D17" s="26">
        <f>SUM(D6:D16)</f>
        <v>0</v>
      </c>
      <c r="E17" s="27">
        <f t="shared" si="0"/>
        <v>-280384</v>
      </c>
      <c r="F17" s="28">
        <f t="shared" si="0"/>
        <v>-280384</v>
      </c>
      <c r="G17" s="28">
        <f t="shared" si="0"/>
        <v>25310</v>
      </c>
      <c r="H17" s="28">
        <f t="shared" si="0"/>
        <v>32760</v>
      </c>
      <c r="I17" s="28">
        <f t="shared" si="0"/>
        <v>40431</v>
      </c>
      <c r="J17" s="28">
        <f t="shared" si="0"/>
        <v>98501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98501</v>
      </c>
      <c r="X17" s="28">
        <f t="shared" si="0"/>
        <v>-70092</v>
      </c>
      <c r="Y17" s="28">
        <f t="shared" si="0"/>
        <v>168593</v>
      </c>
      <c r="Z17" s="29">
        <f>+IF(X17&lt;&gt;0,+(Y17/X17)*100,0)</f>
        <v>-240.53101637847399</v>
      </c>
      <c r="AA17" s="30">
        <f>SUM(AA6:AA16)</f>
        <v>-280384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-268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-268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-84005</v>
      </c>
      <c r="D38" s="32">
        <f>+D17+D27+D36</f>
        <v>0</v>
      </c>
      <c r="E38" s="33">
        <f t="shared" si="3"/>
        <v>-280384</v>
      </c>
      <c r="F38" s="2">
        <f t="shared" si="3"/>
        <v>-280384</v>
      </c>
      <c r="G38" s="2">
        <f t="shared" si="3"/>
        <v>25310</v>
      </c>
      <c r="H38" s="2">
        <f t="shared" si="3"/>
        <v>32760</v>
      </c>
      <c r="I38" s="2">
        <f t="shared" si="3"/>
        <v>40431</v>
      </c>
      <c r="J38" s="2">
        <f t="shared" si="3"/>
        <v>98501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98501</v>
      </c>
      <c r="X38" s="2">
        <f t="shared" si="3"/>
        <v>-70092</v>
      </c>
      <c r="Y38" s="2">
        <f t="shared" si="3"/>
        <v>168593</v>
      </c>
      <c r="Z38" s="34">
        <f>+IF(X38&lt;&gt;0,+(Y38/X38)*100,0)</f>
        <v>-240.53101637847399</v>
      </c>
      <c r="AA38" s="35">
        <f>+AA17+AA27+AA36</f>
        <v>-280384</v>
      </c>
    </row>
    <row r="39" spans="1:27" x14ac:dyDescent="0.25">
      <c r="A39" s="23" t="s">
        <v>61</v>
      </c>
      <c r="B39" s="17"/>
      <c r="C39" s="32">
        <v>11230</v>
      </c>
      <c r="D39" s="32"/>
      <c r="E39" s="33"/>
      <c r="F39" s="2"/>
      <c r="G39" s="2">
        <v>-72507</v>
      </c>
      <c r="H39" s="2">
        <f>+G40+H60</f>
        <v>-47197</v>
      </c>
      <c r="I39" s="2">
        <f>+H40+I60</f>
        <v>-14437</v>
      </c>
      <c r="J39" s="2">
        <f>+G39</f>
        <v>-72507</v>
      </c>
      <c r="K39" s="2">
        <f>+I40+K60</f>
        <v>25994</v>
      </c>
      <c r="L39" s="2">
        <f>+K40+L60</f>
        <v>25994</v>
      </c>
      <c r="M39" s="2">
        <f>+L40+M60</f>
        <v>25994</v>
      </c>
      <c r="N39" s="2">
        <f>+K39</f>
        <v>25994</v>
      </c>
      <c r="O39" s="2">
        <f>+M40+O60</f>
        <v>25994</v>
      </c>
      <c r="P39" s="2">
        <f>+O40+P60</f>
        <v>25994</v>
      </c>
      <c r="Q39" s="2">
        <f>+P40+Q60</f>
        <v>25994</v>
      </c>
      <c r="R39" s="2">
        <f>+O39</f>
        <v>25994</v>
      </c>
      <c r="S39" s="2">
        <f>+Q40+S60</f>
        <v>25994</v>
      </c>
      <c r="T39" s="2">
        <f>+S40+T60</f>
        <v>25994</v>
      </c>
      <c r="U39" s="2">
        <f>+T40+U60</f>
        <v>25994</v>
      </c>
      <c r="V39" s="2">
        <f>+S39</f>
        <v>25994</v>
      </c>
      <c r="W39" s="2">
        <f>+G39</f>
        <v>-72507</v>
      </c>
      <c r="X39" s="2"/>
      <c r="Y39" s="2">
        <f>+W39-X39</f>
        <v>-72507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-72775</v>
      </c>
      <c r="D40" s="43">
        <f t="shared" ref="D40:AA40" si="4">+D38+D39</f>
        <v>0</v>
      </c>
      <c r="E40" s="44">
        <f t="shared" si="4"/>
        <v>-280384</v>
      </c>
      <c r="F40" s="45">
        <f t="shared" si="4"/>
        <v>-280384</v>
      </c>
      <c r="G40" s="45">
        <f t="shared" si="4"/>
        <v>-47197</v>
      </c>
      <c r="H40" s="45">
        <f t="shared" si="4"/>
        <v>-14437</v>
      </c>
      <c r="I40" s="45">
        <f t="shared" si="4"/>
        <v>25994</v>
      </c>
      <c r="J40" s="45">
        <f>+I40</f>
        <v>25994</v>
      </c>
      <c r="K40" s="45">
        <f t="shared" si="4"/>
        <v>25994</v>
      </c>
      <c r="L40" s="45">
        <f t="shared" si="4"/>
        <v>25994</v>
      </c>
      <c r="M40" s="45">
        <f t="shared" si="4"/>
        <v>25994</v>
      </c>
      <c r="N40" s="45">
        <f>+M40</f>
        <v>25994</v>
      </c>
      <c r="O40" s="45">
        <f t="shared" si="4"/>
        <v>25994</v>
      </c>
      <c r="P40" s="45">
        <f t="shared" si="4"/>
        <v>25994</v>
      </c>
      <c r="Q40" s="45">
        <f t="shared" si="4"/>
        <v>25994</v>
      </c>
      <c r="R40" s="45">
        <f>+Q40</f>
        <v>25994</v>
      </c>
      <c r="S40" s="45">
        <f t="shared" si="4"/>
        <v>25994</v>
      </c>
      <c r="T40" s="45">
        <f t="shared" si="4"/>
        <v>25994</v>
      </c>
      <c r="U40" s="45">
        <f t="shared" si="4"/>
        <v>25994</v>
      </c>
      <c r="V40" s="45">
        <f>+U40</f>
        <v>25994</v>
      </c>
      <c r="W40" s="45">
        <f>+V40</f>
        <v>25994</v>
      </c>
      <c r="X40" s="45">
        <f t="shared" si="4"/>
        <v>-70092</v>
      </c>
      <c r="Y40" s="45">
        <f t="shared" si="4"/>
        <v>96086</v>
      </c>
      <c r="Z40" s="46">
        <f>+IF(X40&lt;&gt;0,+(Y40/X40)*100,0)</f>
        <v>-137.08554471266336</v>
      </c>
      <c r="AA40" s="47">
        <f t="shared" si="4"/>
        <v>-280384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-72507</v>
      </c>
      <c r="J60">
        <v>-72507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519002</v>
      </c>
      <c r="D8" s="18"/>
      <c r="E8" s="19"/>
      <c r="F8" s="20"/>
      <c r="G8" s="20">
        <v>37422</v>
      </c>
      <c r="H8" s="20">
        <v>35675</v>
      </c>
      <c r="I8" s="20">
        <v>43848</v>
      </c>
      <c r="J8" s="20">
        <v>116945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116945</v>
      </c>
      <c r="X8" s="20"/>
      <c r="Y8" s="20">
        <v>116945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519420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37422</v>
      </c>
      <c r="H17" s="28">
        <f t="shared" si="0"/>
        <v>35675</v>
      </c>
      <c r="I17" s="28">
        <f t="shared" si="0"/>
        <v>43848</v>
      </c>
      <c r="J17" s="28">
        <f t="shared" si="0"/>
        <v>116945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116945</v>
      </c>
      <c r="X17" s="28">
        <f t="shared" si="0"/>
        <v>0</v>
      </c>
      <c r="Y17" s="28">
        <f t="shared" si="0"/>
        <v>116945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519420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37422</v>
      </c>
      <c r="H38" s="2">
        <f t="shared" si="3"/>
        <v>35675</v>
      </c>
      <c r="I38" s="2">
        <f t="shared" si="3"/>
        <v>43848</v>
      </c>
      <c r="J38" s="2">
        <f t="shared" si="3"/>
        <v>116945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116945</v>
      </c>
      <c r="X38" s="2">
        <f t="shared" si="3"/>
        <v>0</v>
      </c>
      <c r="Y38" s="2">
        <f t="shared" si="3"/>
        <v>116945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2179710</v>
      </c>
      <c r="D39" s="32"/>
      <c r="E39" s="33"/>
      <c r="F39" s="2"/>
      <c r="G39" s="2">
        <v>2699130</v>
      </c>
      <c r="H39" s="2">
        <f>+G40+H60</f>
        <v>2736552</v>
      </c>
      <c r="I39" s="2">
        <f>+H40+I60</f>
        <v>2772227</v>
      </c>
      <c r="J39" s="2">
        <f>+G39</f>
        <v>2699130</v>
      </c>
      <c r="K39" s="2">
        <f>+I40+K60</f>
        <v>2816075</v>
      </c>
      <c r="L39" s="2">
        <f>+K40+L60</f>
        <v>2816075</v>
      </c>
      <c r="M39" s="2">
        <f>+L40+M60</f>
        <v>2816075</v>
      </c>
      <c r="N39" s="2">
        <f>+K39</f>
        <v>2816075</v>
      </c>
      <c r="O39" s="2">
        <f>+M40+O60</f>
        <v>2816075</v>
      </c>
      <c r="P39" s="2">
        <f>+O40+P60</f>
        <v>2816075</v>
      </c>
      <c r="Q39" s="2">
        <f>+P40+Q60</f>
        <v>2816075</v>
      </c>
      <c r="R39" s="2">
        <f>+O39</f>
        <v>2816075</v>
      </c>
      <c r="S39" s="2">
        <f>+Q40+S60</f>
        <v>2816075</v>
      </c>
      <c r="T39" s="2">
        <f>+S40+T60</f>
        <v>2816075</v>
      </c>
      <c r="U39" s="2">
        <f>+T40+U60</f>
        <v>2816075</v>
      </c>
      <c r="V39" s="2">
        <f>+S39</f>
        <v>2816075</v>
      </c>
      <c r="W39" s="2">
        <f>+G39</f>
        <v>2699130</v>
      </c>
      <c r="X39" s="2"/>
      <c r="Y39" s="2">
        <f>+W39-X39</f>
        <v>2699130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2699130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2736552</v>
      </c>
      <c r="H40" s="45">
        <f t="shared" si="4"/>
        <v>2772227</v>
      </c>
      <c r="I40" s="45">
        <f t="shared" si="4"/>
        <v>2816075</v>
      </c>
      <c r="J40" s="45">
        <f>+I40</f>
        <v>2816075</v>
      </c>
      <c r="K40" s="45">
        <f t="shared" si="4"/>
        <v>2816075</v>
      </c>
      <c r="L40" s="45">
        <f t="shared" si="4"/>
        <v>2816075</v>
      </c>
      <c r="M40" s="45">
        <f t="shared" si="4"/>
        <v>2816075</v>
      </c>
      <c r="N40" s="45">
        <f>+M40</f>
        <v>2816075</v>
      </c>
      <c r="O40" s="45">
        <f t="shared" si="4"/>
        <v>2816075</v>
      </c>
      <c r="P40" s="45">
        <f t="shared" si="4"/>
        <v>2816075</v>
      </c>
      <c r="Q40" s="45">
        <f t="shared" si="4"/>
        <v>2816075</v>
      </c>
      <c r="R40" s="45">
        <f>+Q40</f>
        <v>2816075</v>
      </c>
      <c r="S40" s="45">
        <f t="shared" si="4"/>
        <v>2816075</v>
      </c>
      <c r="T40" s="45">
        <f t="shared" si="4"/>
        <v>2816075</v>
      </c>
      <c r="U40" s="45">
        <f t="shared" si="4"/>
        <v>2816075</v>
      </c>
      <c r="V40" s="45">
        <f>+U40</f>
        <v>2816075</v>
      </c>
      <c r="W40" s="45">
        <f>+V40</f>
        <v>2816075</v>
      </c>
      <c r="X40" s="45">
        <f t="shared" si="4"/>
        <v>0</v>
      </c>
      <c r="Y40" s="45">
        <f t="shared" si="4"/>
        <v>2816075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2699130</v>
      </c>
      <c r="J60">
        <v>2699130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52329991</v>
      </c>
      <c r="F7" s="20">
        <v>52329991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13082499</v>
      </c>
      <c r="Y7" s="20">
        <v>-13082499</v>
      </c>
      <c r="Z7" s="21">
        <v>-100</v>
      </c>
      <c r="AA7" s="22">
        <v>52329991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-649096</v>
      </c>
      <c r="D14" s="18"/>
      <c r="E14" s="19">
        <v>-17156420</v>
      </c>
      <c r="F14" s="20">
        <v>-17156420</v>
      </c>
      <c r="G14" s="20"/>
      <c r="H14" s="20">
        <v>-708</v>
      </c>
      <c r="I14" s="20"/>
      <c r="J14" s="20">
        <v>-708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-708</v>
      </c>
      <c r="X14" s="20">
        <v>-4122688</v>
      </c>
      <c r="Y14" s="20">
        <v>4121980</v>
      </c>
      <c r="Z14" s="21">
        <v>-99.982826738283364</v>
      </c>
      <c r="AA14" s="22">
        <v>-17156420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-649096</v>
      </c>
      <c r="D17" s="26">
        <f>SUM(D6:D16)</f>
        <v>0</v>
      </c>
      <c r="E17" s="27">
        <f t="shared" si="0"/>
        <v>35173571</v>
      </c>
      <c r="F17" s="28">
        <f t="shared" si="0"/>
        <v>35173571</v>
      </c>
      <c r="G17" s="28">
        <f t="shared" si="0"/>
        <v>0</v>
      </c>
      <c r="H17" s="28">
        <f t="shared" si="0"/>
        <v>-708</v>
      </c>
      <c r="I17" s="28">
        <f t="shared" si="0"/>
        <v>0</v>
      </c>
      <c r="J17" s="28">
        <f t="shared" si="0"/>
        <v>-708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-708</v>
      </c>
      <c r="X17" s="28">
        <f t="shared" si="0"/>
        <v>8959811</v>
      </c>
      <c r="Y17" s="28">
        <f t="shared" si="0"/>
        <v>-8960519</v>
      </c>
      <c r="Z17" s="29">
        <f>+IF(X17&lt;&gt;0,+(Y17/X17)*100,0)</f>
        <v>-100.00790195239608</v>
      </c>
      <c r="AA17" s="30">
        <f>SUM(AA6:AA16)</f>
        <v>35173571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-649096</v>
      </c>
      <c r="D38" s="32">
        <f>+D17+D27+D36</f>
        <v>0</v>
      </c>
      <c r="E38" s="33">
        <f t="shared" si="3"/>
        <v>35173571</v>
      </c>
      <c r="F38" s="2">
        <f t="shared" si="3"/>
        <v>35173571</v>
      </c>
      <c r="G38" s="2">
        <f t="shared" si="3"/>
        <v>0</v>
      </c>
      <c r="H38" s="2">
        <f t="shared" si="3"/>
        <v>-708</v>
      </c>
      <c r="I38" s="2">
        <f t="shared" si="3"/>
        <v>0</v>
      </c>
      <c r="J38" s="2">
        <f t="shared" si="3"/>
        <v>-708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-708</v>
      </c>
      <c r="X38" s="2">
        <f t="shared" si="3"/>
        <v>8959811</v>
      </c>
      <c r="Y38" s="2">
        <f t="shared" si="3"/>
        <v>-8960519</v>
      </c>
      <c r="Z38" s="34">
        <f>+IF(X38&lt;&gt;0,+(Y38/X38)*100,0)</f>
        <v>-100.00790195239608</v>
      </c>
      <c r="AA38" s="35">
        <f>+AA17+AA27+AA36</f>
        <v>35173571</v>
      </c>
    </row>
    <row r="39" spans="1:27" x14ac:dyDescent="0.25">
      <c r="A39" s="23" t="s">
        <v>61</v>
      </c>
      <c r="B39" s="17"/>
      <c r="C39" s="32">
        <v>-24503121</v>
      </c>
      <c r="D39" s="32"/>
      <c r="E39" s="33">
        <v>-25152217</v>
      </c>
      <c r="F39" s="2">
        <v>-25152217</v>
      </c>
      <c r="G39" s="2">
        <v>-25152217</v>
      </c>
      <c r="H39" s="2">
        <f>+G40+H60</f>
        <v>-25152217</v>
      </c>
      <c r="I39" s="2">
        <f>+H40+I60</f>
        <v>-25152925</v>
      </c>
      <c r="J39" s="2">
        <f>+G39</f>
        <v>-25152217</v>
      </c>
      <c r="K39" s="2">
        <f>+I40+K60</f>
        <v>-25152925</v>
      </c>
      <c r="L39" s="2">
        <f>+K40+L60</f>
        <v>-25152925</v>
      </c>
      <c r="M39" s="2">
        <f>+L40+M60</f>
        <v>-25152925</v>
      </c>
      <c r="N39" s="2">
        <f>+K39</f>
        <v>-25152925</v>
      </c>
      <c r="O39" s="2">
        <f>+M40+O60</f>
        <v>-25152925</v>
      </c>
      <c r="P39" s="2">
        <f>+O40+P60</f>
        <v>-25152925</v>
      </c>
      <c r="Q39" s="2">
        <f>+P40+Q60</f>
        <v>-25152925</v>
      </c>
      <c r="R39" s="2">
        <f>+O39</f>
        <v>-25152925</v>
      </c>
      <c r="S39" s="2">
        <f>+Q40+S60</f>
        <v>-25152925</v>
      </c>
      <c r="T39" s="2">
        <f>+S40+T60</f>
        <v>-25152925</v>
      </c>
      <c r="U39" s="2">
        <f>+T40+U60</f>
        <v>-25152925</v>
      </c>
      <c r="V39" s="2">
        <f>+S39</f>
        <v>-25152925</v>
      </c>
      <c r="W39" s="2">
        <f>+G39</f>
        <v>-25152217</v>
      </c>
      <c r="X39" s="2">
        <v>-25152217</v>
      </c>
      <c r="Y39" s="2">
        <f>+W39-X39</f>
        <v>0</v>
      </c>
      <c r="Z39" s="34">
        <f>+IF(X39&lt;&gt;0,+(Y39/X39)*100,0)</f>
        <v>0</v>
      </c>
      <c r="AA39" s="35">
        <v>-25152217</v>
      </c>
    </row>
    <row r="40" spans="1:27" x14ac:dyDescent="0.25">
      <c r="A40" s="41" t="s">
        <v>63</v>
      </c>
      <c r="B40" s="42" t="s">
        <v>62</v>
      </c>
      <c r="C40" s="43">
        <f>+C38+C39</f>
        <v>-25152217</v>
      </c>
      <c r="D40" s="43">
        <f t="shared" ref="D40:AA40" si="4">+D38+D39</f>
        <v>0</v>
      </c>
      <c r="E40" s="44">
        <f t="shared" si="4"/>
        <v>10021354</v>
      </c>
      <c r="F40" s="45">
        <f t="shared" si="4"/>
        <v>10021354</v>
      </c>
      <c r="G40" s="45">
        <f t="shared" si="4"/>
        <v>-25152217</v>
      </c>
      <c r="H40" s="45">
        <f t="shared" si="4"/>
        <v>-25152925</v>
      </c>
      <c r="I40" s="45">
        <f t="shared" si="4"/>
        <v>-25152925</v>
      </c>
      <c r="J40" s="45">
        <f>+I40</f>
        <v>-25152925</v>
      </c>
      <c r="K40" s="45">
        <f t="shared" si="4"/>
        <v>-25152925</v>
      </c>
      <c r="L40" s="45">
        <f t="shared" si="4"/>
        <v>-25152925</v>
      </c>
      <c r="M40" s="45">
        <f t="shared" si="4"/>
        <v>-25152925</v>
      </c>
      <c r="N40" s="45">
        <f>+M40</f>
        <v>-25152925</v>
      </c>
      <c r="O40" s="45">
        <f t="shared" si="4"/>
        <v>-25152925</v>
      </c>
      <c r="P40" s="45">
        <f t="shared" si="4"/>
        <v>-25152925</v>
      </c>
      <c r="Q40" s="45">
        <f t="shared" si="4"/>
        <v>-25152925</v>
      </c>
      <c r="R40" s="45">
        <f>+Q40</f>
        <v>-25152925</v>
      </c>
      <c r="S40" s="45">
        <f t="shared" si="4"/>
        <v>-25152925</v>
      </c>
      <c r="T40" s="45">
        <f t="shared" si="4"/>
        <v>-25152925</v>
      </c>
      <c r="U40" s="45">
        <f t="shared" si="4"/>
        <v>-25152925</v>
      </c>
      <c r="V40" s="45">
        <f>+U40</f>
        <v>-25152925</v>
      </c>
      <c r="W40" s="45">
        <f>+V40</f>
        <v>-25152925</v>
      </c>
      <c r="X40" s="45">
        <f t="shared" si="4"/>
        <v>-16192406</v>
      </c>
      <c r="Y40" s="45">
        <f t="shared" si="4"/>
        <v>-8960519</v>
      </c>
      <c r="Z40" s="46">
        <f>+IF(X40&lt;&gt;0,+(Y40/X40)*100,0)</f>
        <v>55.337786120234391</v>
      </c>
      <c r="AA40" s="47">
        <f t="shared" si="4"/>
        <v>10021354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-25152217</v>
      </c>
      <c r="J60">
        <v>-25152217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1839240</v>
      </c>
      <c r="D7" s="18"/>
      <c r="E7" s="19"/>
      <c r="F7" s="20"/>
      <c r="G7" s="20">
        <v>211832</v>
      </c>
      <c r="H7" s="20">
        <v>227665</v>
      </c>
      <c r="I7" s="20">
        <v>206492</v>
      </c>
      <c r="J7" s="20">
        <v>645989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645989</v>
      </c>
      <c r="X7" s="20"/>
      <c r="Y7" s="20">
        <v>645989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1839240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211832</v>
      </c>
      <c r="H17" s="28">
        <f t="shared" si="0"/>
        <v>227665</v>
      </c>
      <c r="I17" s="28">
        <f t="shared" si="0"/>
        <v>206492</v>
      </c>
      <c r="J17" s="28">
        <f t="shared" si="0"/>
        <v>645989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645989</v>
      </c>
      <c r="X17" s="28">
        <f t="shared" si="0"/>
        <v>0</v>
      </c>
      <c r="Y17" s="28">
        <f t="shared" si="0"/>
        <v>645989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-923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-923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1838317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211832</v>
      </c>
      <c r="H38" s="2">
        <f t="shared" si="3"/>
        <v>227665</v>
      </c>
      <c r="I38" s="2">
        <f t="shared" si="3"/>
        <v>206492</v>
      </c>
      <c r="J38" s="2">
        <f t="shared" si="3"/>
        <v>645989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645989</v>
      </c>
      <c r="X38" s="2">
        <f t="shared" si="3"/>
        <v>0</v>
      </c>
      <c r="Y38" s="2">
        <f t="shared" si="3"/>
        <v>645989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4099358</v>
      </c>
      <c r="D39" s="32"/>
      <c r="E39" s="33"/>
      <c r="F39" s="2"/>
      <c r="G39" s="2">
        <v>5937045</v>
      </c>
      <c r="H39" s="2">
        <f>+G40+H60</f>
        <v>6148877</v>
      </c>
      <c r="I39" s="2">
        <f>+H40+I60</f>
        <v>6376542</v>
      </c>
      <c r="J39" s="2">
        <f>+G39</f>
        <v>5937045</v>
      </c>
      <c r="K39" s="2">
        <f>+I40+K60</f>
        <v>6583034</v>
      </c>
      <c r="L39" s="2">
        <f>+K40+L60</f>
        <v>6583034</v>
      </c>
      <c r="M39" s="2">
        <f>+L40+M60</f>
        <v>6583034</v>
      </c>
      <c r="N39" s="2">
        <f>+K39</f>
        <v>6583034</v>
      </c>
      <c r="O39" s="2">
        <f>+M40+O60</f>
        <v>6583034</v>
      </c>
      <c r="P39" s="2">
        <f>+O40+P60</f>
        <v>6583034</v>
      </c>
      <c r="Q39" s="2">
        <f>+P40+Q60</f>
        <v>6583034</v>
      </c>
      <c r="R39" s="2">
        <f>+O39</f>
        <v>6583034</v>
      </c>
      <c r="S39" s="2">
        <f>+Q40+S60</f>
        <v>6583034</v>
      </c>
      <c r="T39" s="2">
        <f>+S40+T60</f>
        <v>6583034</v>
      </c>
      <c r="U39" s="2">
        <f>+T40+U60</f>
        <v>6583034</v>
      </c>
      <c r="V39" s="2">
        <f>+S39</f>
        <v>6583034</v>
      </c>
      <c r="W39" s="2">
        <f>+G39</f>
        <v>5937045</v>
      </c>
      <c r="X39" s="2"/>
      <c r="Y39" s="2">
        <f>+W39-X39</f>
        <v>5937045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5937675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6148877</v>
      </c>
      <c r="H40" s="45">
        <f t="shared" si="4"/>
        <v>6376542</v>
      </c>
      <c r="I40" s="45">
        <f t="shared" si="4"/>
        <v>6583034</v>
      </c>
      <c r="J40" s="45">
        <f>+I40</f>
        <v>6583034</v>
      </c>
      <c r="K40" s="45">
        <f t="shared" si="4"/>
        <v>6583034</v>
      </c>
      <c r="L40" s="45">
        <f t="shared" si="4"/>
        <v>6583034</v>
      </c>
      <c r="M40" s="45">
        <f t="shared" si="4"/>
        <v>6583034</v>
      </c>
      <c r="N40" s="45">
        <f>+M40</f>
        <v>6583034</v>
      </c>
      <c r="O40" s="45">
        <f t="shared" si="4"/>
        <v>6583034</v>
      </c>
      <c r="P40" s="45">
        <f t="shared" si="4"/>
        <v>6583034</v>
      </c>
      <c r="Q40" s="45">
        <f t="shared" si="4"/>
        <v>6583034</v>
      </c>
      <c r="R40" s="45">
        <f>+Q40</f>
        <v>6583034</v>
      </c>
      <c r="S40" s="45">
        <f t="shared" si="4"/>
        <v>6583034</v>
      </c>
      <c r="T40" s="45">
        <f t="shared" si="4"/>
        <v>6583034</v>
      </c>
      <c r="U40" s="45">
        <f t="shared" si="4"/>
        <v>6583034</v>
      </c>
      <c r="V40" s="45">
        <f>+U40</f>
        <v>6583034</v>
      </c>
      <c r="W40" s="45">
        <f>+V40</f>
        <v>6583034</v>
      </c>
      <c r="X40" s="45">
        <f t="shared" si="4"/>
        <v>0</v>
      </c>
      <c r="Y40" s="45">
        <f t="shared" si="4"/>
        <v>6583034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5937045</v>
      </c>
      <c r="J60">
        <v>5937045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26049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26049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26049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255429</v>
      </c>
      <c r="D39" s="32"/>
      <c r="E39" s="33"/>
      <c r="F39" s="2"/>
      <c r="G39" s="2">
        <v>281478</v>
      </c>
      <c r="H39" s="2">
        <f>+G40+H60</f>
        <v>281478</v>
      </c>
      <c r="I39" s="2">
        <f>+H40+I60</f>
        <v>281478</v>
      </c>
      <c r="J39" s="2">
        <f>+G39</f>
        <v>281478</v>
      </c>
      <c r="K39" s="2">
        <f>+I40+K60</f>
        <v>281478</v>
      </c>
      <c r="L39" s="2">
        <f>+K40+L60</f>
        <v>281478</v>
      </c>
      <c r="M39" s="2">
        <f>+L40+M60</f>
        <v>281478</v>
      </c>
      <c r="N39" s="2">
        <f>+K39</f>
        <v>281478</v>
      </c>
      <c r="O39" s="2">
        <f>+M40+O60</f>
        <v>281478</v>
      </c>
      <c r="P39" s="2">
        <f>+O40+P60</f>
        <v>281478</v>
      </c>
      <c r="Q39" s="2">
        <f>+P40+Q60</f>
        <v>281478</v>
      </c>
      <c r="R39" s="2">
        <f>+O39</f>
        <v>281478</v>
      </c>
      <c r="S39" s="2">
        <f>+Q40+S60</f>
        <v>281478</v>
      </c>
      <c r="T39" s="2">
        <f>+S40+T60</f>
        <v>281478</v>
      </c>
      <c r="U39" s="2">
        <f>+T40+U60</f>
        <v>281478</v>
      </c>
      <c r="V39" s="2">
        <f>+S39</f>
        <v>281478</v>
      </c>
      <c r="W39" s="2">
        <f>+G39</f>
        <v>281478</v>
      </c>
      <c r="X39" s="2"/>
      <c r="Y39" s="2">
        <f>+W39-X39</f>
        <v>281478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281478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281478</v>
      </c>
      <c r="H40" s="45">
        <f t="shared" si="4"/>
        <v>281478</v>
      </c>
      <c r="I40" s="45">
        <f t="shared" si="4"/>
        <v>281478</v>
      </c>
      <c r="J40" s="45">
        <f>+I40</f>
        <v>281478</v>
      </c>
      <c r="K40" s="45">
        <f t="shared" si="4"/>
        <v>281478</v>
      </c>
      <c r="L40" s="45">
        <f t="shared" si="4"/>
        <v>281478</v>
      </c>
      <c r="M40" s="45">
        <f t="shared" si="4"/>
        <v>281478</v>
      </c>
      <c r="N40" s="45">
        <f>+M40</f>
        <v>281478</v>
      </c>
      <c r="O40" s="45">
        <f t="shared" si="4"/>
        <v>281478</v>
      </c>
      <c r="P40" s="45">
        <f t="shared" si="4"/>
        <v>281478</v>
      </c>
      <c r="Q40" s="45">
        <f t="shared" si="4"/>
        <v>281478</v>
      </c>
      <c r="R40" s="45">
        <f>+Q40</f>
        <v>281478</v>
      </c>
      <c r="S40" s="45">
        <f t="shared" si="4"/>
        <v>281478</v>
      </c>
      <c r="T40" s="45">
        <f t="shared" si="4"/>
        <v>281478</v>
      </c>
      <c r="U40" s="45">
        <f t="shared" si="4"/>
        <v>281478</v>
      </c>
      <c r="V40" s="45">
        <f>+U40</f>
        <v>281478</v>
      </c>
      <c r="W40" s="45">
        <f>+V40</f>
        <v>281478</v>
      </c>
      <c r="X40" s="45">
        <f t="shared" si="4"/>
        <v>0</v>
      </c>
      <c r="Y40" s="45">
        <f t="shared" si="4"/>
        <v>281478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281478</v>
      </c>
      <c r="J60">
        <v>281478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27400213</v>
      </c>
      <c r="F7" s="20">
        <v>27400213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7472959</v>
      </c>
      <c r="Y7" s="20">
        <v>-7472959</v>
      </c>
      <c r="Z7" s="21">
        <v>-100</v>
      </c>
      <c r="AA7" s="22">
        <v>27400213</v>
      </c>
    </row>
    <row r="8" spans="1:27" x14ac:dyDescent="0.25">
      <c r="A8" s="23" t="s">
        <v>36</v>
      </c>
      <c r="B8" s="17" t="s">
        <v>32</v>
      </c>
      <c r="C8" s="18">
        <v>5295</v>
      </c>
      <c r="D8" s="18"/>
      <c r="E8" s="19">
        <v>30900</v>
      </c>
      <c r="F8" s="20">
        <v>30900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6149</v>
      </c>
      <c r="Y8" s="20">
        <v>-6149</v>
      </c>
      <c r="Z8" s="21">
        <v>-100</v>
      </c>
      <c r="AA8" s="22">
        <v>30900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-26141435</v>
      </c>
      <c r="D14" s="18"/>
      <c r="E14" s="19">
        <v>-26771846</v>
      </c>
      <c r="F14" s="20">
        <v>-26771846</v>
      </c>
      <c r="G14" s="20">
        <v>-1415394</v>
      </c>
      <c r="H14" s="20">
        <v>-147000</v>
      </c>
      <c r="I14" s="20">
        <v>-1320700</v>
      </c>
      <c r="J14" s="20">
        <v>-2883094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-2883094</v>
      </c>
      <c r="X14" s="20">
        <v>-6696525</v>
      </c>
      <c r="Y14" s="20">
        <v>3813431</v>
      </c>
      <c r="Z14" s="21">
        <v>-56.946416238272832</v>
      </c>
      <c r="AA14" s="22">
        <v>-26771846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-26136140</v>
      </c>
      <c r="D17" s="26">
        <f>SUM(D6:D16)</f>
        <v>0</v>
      </c>
      <c r="E17" s="27">
        <f t="shared" si="0"/>
        <v>659267</v>
      </c>
      <c r="F17" s="28">
        <f t="shared" si="0"/>
        <v>659267</v>
      </c>
      <c r="G17" s="28">
        <f t="shared" si="0"/>
        <v>-1415394</v>
      </c>
      <c r="H17" s="28">
        <f t="shared" si="0"/>
        <v>-147000</v>
      </c>
      <c r="I17" s="28">
        <f t="shared" si="0"/>
        <v>-1320700</v>
      </c>
      <c r="J17" s="28">
        <f t="shared" si="0"/>
        <v>-2883094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-2883094</v>
      </c>
      <c r="X17" s="28">
        <f t="shared" si="0"/>
        <v>782583</v>
      </c>
      <c r="Y17" s="28">
        <f t="shared" si="0"/>
        <v>-3665677</v>
      </c>
      <c r="Z17" s="29">
        <f>+IF(X17&lt;&gt;0,+(Y17/X17)*100,0)</f>
        <v>-468.40744048874052</v>
      </c>
      <c r="AA17" s="30">
        <f>SUM(AA6:AA16)</f>
        <v>659267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-50028259</v>
      </c>
      <c r="F26" s="20">
        <v>-50028259</v>
      </c>
      <c r="G26" s="20">
        <v>-8894895</v>
      </c>
      <c r="H26" s="20"/>
      <c r="I26" s="20"/>
      <c r="J26" s="20">
        <v>-8894895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-8894895</v>
      </c>
      <c r="X26" s="20">
        <v>-10452920</v>
      </c>
      <c r="Y26" s="20">
        <v>1558025</v>
      </c>
      <c r="Z26" s="21">
        <v>-14.905165255258817</v>
      </c>
      <c r="AA26" s="22">
        <v>-50028259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-50028259</v>
      </c>
      <c r="F27" s="28">
        <f t="shared" si="1"/>
        <v>-50028259</v>
      </c>
      <c r="G27" s="28">
        <f t="shared" si="1"/>
        <v>-8894895</v>
      </c>
      <c r="H27" s="28">
        <f t="shared" si="1"/>
        <v>0</v>
      </c>
      <c r="I27" s="28">
        <f t="shared" si="1"/>
        <v>0</v>
      </c>
      <c r="J27" s="28">
        <f t="shared" si="1"/>
        <v>-8894895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-8894895</v>
      </c>
      <c r="X27" s="28">
        <f t="shared" si="1"/>
        <v>-10452920</v>
      </c>
      <c r="Y27" s="28">
        <f t="shared" si="1"/>
        <v>1558025</v>
      </c>
      <c r="Z27" s="29">
        <f>+IF(X27&lt;&gt;0,+(Y27/X27)*100,0)</f>
        <v>-14.905165255258817</v>
      </c>
      <c r="AA27" s="30">
        <f>SUM(AA21:AA26)</f>
        <v>-50028259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-26136140</v>
      </c>
      <c r="D38" s="32">
        <f>+D17+D27+D36</f>
        <v>0</v>
      </c>
      <c r="E38" s="33">
        <f t="shared" si="3"/>
        <v>-49368992</v>
      </c>
      <c r="F38" s="2">
        <f t="shared" si="3"/>
        <v>-49368992</v>
      </c>
      <c r="G38" s="2">
        <f t="shared" si="3"/>
        <v>-10310289</v>
      </c>
      <c r="H38" s="2">
        <f t="shared" si="3"/>
        <v>-147000</v>
      </c>
      <c r="I38" s="2">
        <f t="shared" si="3"/>
        <v>-1320700</v>
      </c>
      <c r="J38" s="2">
        <f t="shared" si="3"/>
        <v>-11777989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-11777989</v>
      </c>
      <c r="X38" s="2">
        <f t="shared" si="3"/>
        <v>-9670337</v>
      </c>
      <c r="Y38" s="2">
        <f t="shared" si="3"/>
        <v>-2107652</v>
      </c>
      <c r="Z38" s="34">
        <f>+IF(X38&lt;&gt;0,+(Y38/X38)*100,0)</f>
        <v>21.795021207637337</v>
      </c>
      <c r="AA38" s="35">
        <f>+AA17+AA27+AA36</f>
        <v>-49368992</v>
      </c>
    </row>
    <row r="39" spans="1:27" x14ac:dyDescent="0.25">
      <c r="A39" s="23" t="s">
        <v>61</v>
      </c>
      <c r="B39" s="17"/>
      <c r="C39" s="32">
        <v>-2808326</v>
      </c>
      <c r="D39" s="32"/>
      <c r="E39" s="33"/>
      <c r="F39" s="2"/>
      <c r="G39" s="2">
        <v>-17371649</v>
      </c>
      <c r="H39" s="2">
        <f>+G40+H60</f>
        <v>-27681938</v>
      </c>
      <c r="I39" s="2">
        <f>+H40+I60</f>
        <v>-27828938</v>
      </c>
      <c r="J39" s="2">
        <f>+G39</f>
        <v>-17371649</v>
      </c>
      <c r="K39" s="2">
        <f>+I40+K60</f>
        <v>-29149638</v>
      </c>
      <c r="L39" s="2">
        <f>+K40+L60</f>
        <v>-29149638</v>
      </c>
      <c r="M39" s="2">
        <f>+L40+M60</f>
        <v>-29149638</v>
      </c>
      <c r="N39" s="2">
        <f>+K39</f>
        <v>-29149638</v>
      </c>
      <c r="O39" s="2">
        <f>+M40+O60</f>
        <v>-29149638</v>
      </c>
      <c r="P39" s="2">
        <f>+O40+P60</f>
        <v>-29149638</v>
      </c>
      <c r="Q39" s="2">
        <f>+P40+Q60</f>
        <v>-29149638</v>
      </c>
      <c r="R39" s="2">
        <f>+O39</f>
        <v>-29149638</v>
      </c>
      <c r="S39" s="2">
        <f>+Q40+S60</f>
        <v>-29149638</v>
      </c>
      <c r="T39" s="2">
        <f>+S40+T60</f>
        <v>-29149638</v>
      </c>
      <c r="U39" s="2">
        <f>+T40+U60</f>
        <v>-29149638</v>
      </c>
      <c r="V39" s="2">
        <f>+S39</f>
        <v>-29149638</v>
      </c>
      <c r="W39" s="2">
        <f>+G39</f>
        <v>-17371649</v>
      </c>
      <c r="X39" s="2"/>
      <c r="Y39" s="2">
        <f>+W39-X39</f>
        <v>-17371649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-28944466</v>
      </c>
      <c r="D40" s="43">
        <f t="shared" ref="D40:AA40" si="4">+D38+D39</f>
        <v>0</v>
      </c>
      <c r="E40" s="44">
        <f t="shared" si="4"/>
        <v>-49368992</v>
      </c>
      <c r="F40" s="45">
        <f t="shared" si="4"/>
        <v>-49368992</v>
      </c>
      <c r="G40" s="45">
        <f t="shared" si="4"/>
        <v>-27681938</v>
      </c>
      <c r="H40" s="45">
        <f t="shared" si="4"/>
        <v>-27828938</v>
      </c>
      <c r="I40" s="45">
        <f t="shared" si="4"/>
        <v>-29149638</v>
      </c>
      <c r="J40" s="45">
        <f>+I40</f>
        <v>-29149638</v>
      </c>
      <c r="K40" s="45">
        <f t="shared" si="4"/>
        <v>-29149638</v>
      </c>
      <c r="L40" s="45">
        <f t="shared" si="4"/>
        <v>-29149638</v>
      </c>
      <c r="M40" s="45">
        <f t="shared" si="4"/>
        <v>-29149638</v>
      </c>
      <c r="N40" s="45">
        <f>+M40</f>
        <v>-29149638</v>
      </c>
      <c r="O40" s="45">
        <f t="shared" si="4"/>
        <v>-29149638</v>
      </c>
      <c r="P40" s="45">
        <f t="shared" si="4"/>
        <v>-29149638</v>
      </c>
      <c r="Q40" s="45">
        <f t="shared" si="4"/>
        <v>-29149638</v>
      </c>
      <c r="R40" s="45">
        <f>+Q40</f>
        <v>-29149638</v>
      </c>
      <c r="S40" s="45">
        <f t="shared" si="4"/>
        <v>-29149638</v>
      </c>
      <c r="T40" s="45">
        <f t="shared" si="4"/>
        <v>-29149638</v>
      </c>
      <c r="U40" s="45">
        <f t="shared" si="4"/>
        <v>-29149638</v>
      </c>
      <c r="V40" s="45">
        <f>+U40</f>
        <v>-29149638</v>
      </c>
      <c r="W40" s="45">
        <f>+V40</f>
        <v>-29149638</v>
      </c>
      <c r="X40" s="45">
        <f t="shared" si="4"/>
        <v>-9670337</v>
      </c>
      <c r="Y40" s="45">
        <f t="shared" si="4"/>
        <v>-19479301</v>
      </c>
      <c r="Z40" s="46">
        <f>+IF(X40&lt;&gt;0,+(Y40/X40)*100,0)</f>
        <v>201.43352811799627</v>
      </c>
      <c r="AA40" s="47">
        <f t="shared" si="4"/>
        <v>-49368992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-17371649</v>
      </c>
      <c r="J60">
        <v>-17371649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371879601</v>
      </c>
      <c r="D7" s="18"/>
      <c r="E7" s="19">
        <v>144004030</v>
      </c>
      <c r="F7" s="20">
        <v>144004030</v>
      </c>
      <c r="G7" s="20">
        <v>13376725</v>
      </c>
      <c r="H7" s="20">
        <v>13470976</v>
      </c>
      <c r="I7" s="20">
        <v>11106524</v>
      </c>
      <c r="J7" s="20">
        <v>37954225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37954225</v>
      </c>
      <c r="X7" s="20">
        <v>36001050</v>
      </c>
      <c r="Y7" s="20">
        <v>1953175</v>
      </c>
      <c r="Z7" s="21">
        <v>5.4253278723815006</v>
      </c>
      <c r="AA7" s="22">
        <v>144004030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7590443</v>
      </c>
      <c r="F8" s="20">
        <v>7590443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1897611</v>
      </c>
      <c r="Y8" s="20">
        <v>-1897611</v>
      </c>
      <c r="Z8" s="21">
        <v>-100</v>
      </c>
      <c r="AA8" s="22">
        <v>7590443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-68765818</v>
      </c>
      <c r="D14" s="18"/>
      <c r="E14" s="19">
        <v>-57583664</v>
      </c>
      <c r="F14" s="20">
        <v>-57583664</v>
      </c>
      <c r="G14" s="20">
        <v>-3262652</v>
      </c>
      <c r="H14" s="20">
        <v>-4704786</v>
      </c>
      <c r="I14" s="20">
        <v>-1946425</v>
      </c>
      <c r="J14" s="20">
        <v>-9913863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-9913863</v>
      </c>
      <c r="X14" s="20">
        <v>-14395917</v>
      </c>
      <c r="Y14" s="20">
        <v>4482054</v>
      </c>
      <c r="Z14" s="21">
        <v>-31.134202843764658</v>
      </c>
      <c r="AA14" s="22">
        <v>-57583664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303113783</v>
      </c>
      <c r="D17" s="26">
        <f>SUM(D6:D16)</f>
        <v>0</v>
      </c>
      <c r="E17" s="27">
        <f t="shared" si="0"/>
        <v>94010809</v>
      </c>
      <c r="F17" s="28">
        <f t="shared" si="0"/>
        <v>94010809</v>
      </c>
      <c r="G17" s="28">
        <f t="shared" si="0"/>
        <v>10114073</v>
      </c>
      <c r="H17" s="28">
        <f t="shared" si="0"/>
        <v>8766190</v>
      </c>
      <c r="I17" s="28">
        <f t="shared" si="0"/>
        <v>9160099</v>
      </c>
      <c r="J17" s="28">
        <f t="shared" si="0"/>
        <v>28040362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28040362</v>
      </c>
      <c r="X17" s="28">
        <f t="shared" si="0"/>
        <v>23502744</v>
      </c>
      <c r="Y17" s="28">
        <f t="shared" si="0"/>
        <v>4537618</v>
      </c>
      <c r="Z17" s="29">
        <f>+IF(X17&lt;&gt;0,+(Y17/X17)*100,0)</f>
        <v>19.306758393828396</v>
      </c>
      <c r="AA17" s="30">
        <f>SUM(AA6:AA16)</f>
        <v>94010809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-128348866</v>
      </c>
      <c r="D26" s="18"/>
      <c r="E26" s="19">
        <v>-122383275</v>
      </c>
      <c r="F26" s="20">
        <v>-122383275</v>
      </c>
      <c r="G26" s="20">
        <v>-4761465</v>
      </c>
      <c r="H26" s="20">
        <v>-54979261</v>
      </c>
      <c r="I26" s="20">
        <v>-15549554</v>
      </c>
      <c r="J26" s="20">
        <v>-75290280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-75290280</v>
      </c>
      <c r="X26" s="20">
        <v>-30595818</v>
      </c>
      <c r="Y26" s="20">
        <v>-44694462</v>
      </c>
      <c r="Z26" s="21">
        <v>146.08029764067757</v>
      </c>
      <c r="AA26" s="22">
        <v>-122383275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-128348866</v>
      </c>
      <c r="D27" s="26">
        <f>SUM(D21:D26)</f>
        <v>0</v>
      </c>
      <c r="E27" s="27">
        <f t="shared" si="1"/>
        <v>-122383275</v>
      </c>
      <c r="F27" s="28">
        <f t="shared" si="1"/>
        <v>-122383275</v>
      </c>
      <c r="G27" s="28">
        <f t="shared" si="1"/>
        <v>-4761465</v>
      </c>
      <c r="H27" s="28">
        <f t="shared" si="1"/>
        <v>-54979261</v>
      </c>
      <c r="I27" s="28">
        <f t="shared" si="1"/>
        <v>-15549554</v>
      </c>
      <c r="J27" s="28">
        <f t="shared" si="1"/>
        <v>-75290280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-75290280</v>
      </c>
      <c r="X27" s="28">
        <f t="shared" si="1"/>
        <v>-30595818</v>
      </c>
      <c r="Y27" s="28">
        <f t="shared" si="1"/>
        <v>-44694462</v>
      </c>
      <c r="Z27" s="29">
        <f>+IF(X27&lt;&gt;0,+(Y27/X27)*100,0)</f>
        <v>146.08029764067757</v>
      </c>
      <c r="AA27" s="30">
        <f>SUM(AA21:AA26)</f>
        <v>-122383275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-83223</v>
      </c>
      <c r="D33" s="18"/>
      <c r="E33" s="19"/>
      <c r="F33" s="20"/>
      <c r="G33" s="20">
        <v>-2133</v>
      </c>
      <c r="H33" s="36">
        <v>-9491</v>
      </c>
      <c r="I33" s="36">
        <v>-6870</v>
      </c>
      <c r="J33" s="36">
        <v>-18494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-18494</v>
      </c>
      <c r="X33" s="36"/>
      <c r="Y33" s="20">
        <v>-18494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-83223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-2133</v>
      </c>
      <c r="H36" s="28">
        <f t="shared" si="2"/>
        <v>-9491</v>
      </c>
      <c r="I36" s="28">
        <f t="shared" si="2"/>
        <v>-6870</v>
      </c>
      <c r="J36" s="28">
        <f t="shared" si="2"/>
        <v>-18494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-18494</v>
      </c>
      <c r="X36" s="28">
        <f t="shared" si="2"/>
        <v>0</v>
      </c>
      <c r="Y36" s="28">
        <f t="shared" si="2"/>
        <v>-18494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174681694</v>
      </c>
      <c r="D38" s="32">
        <f>+D17+D27+D36</f>
        <v>0</v>
      </c>
      <c r="E38" s="33">
        <f t="shared" si="3"/>
        <v>-28372466</v>
      </c>
      <c r="F38" s="2">
        <f t="shared" si="3"/>
        <v>-28372466</v>
      </c>
      <c r="G38" s="2">
        <f t="shared" si="3"/>
        <v>5350475</v>
      </c>
      <c r="H38" s="2">
        <f t="shared" si="3"/>
        <v>-46222562</v>
      </c>
      <c r="I38" s="2">
        <f t="shared" si="3"/>
        <v>-6396325</v>
      </c>
      <c r="J38" s="2">
        <f t="shared" si="3"/>
        <v>-47268412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-47268412</v>
      </c>
      <c r="X38" s="2">
        <f t="shared" si="3"/>
        <v>-7093074</v>
      </c>
      <c r="Y38" s="2">
        <f t="shared" si="3"/>
        <v>-40175338</v>
      </c>
      <c r="Z38" s="34">
        <f>+IF(X38&lt;&gt;0,+(Y38/X38)*100,0)</f>
        <v>566.40235249202249</v>
      </c>
      <c r="AA38" s="35">
        <f>+AA17+AA27+AA36</f>
        <v>-28372466</v>
      </c>
    </row>
    <row r="39" spans="1:27" x14ac:dyDescent="0.25">
      <c r="A39" s="23" t="s">
        <v>61</v>
      </c>
      <c r="B39" s="17"/>
      <c r="C39" s="32">
        <v>-571571845</v>
      </c>
      <c r="D39" s="32"/>
      <c r="E39" s="33">
        <v>-571571844</v>
      </c>
      <c r="F39" s="2">
        <v>-571571844</v>
      </c>
      <c r="G39" s="2">
        <v>-389824630</v>
      </c>
      <c r="H39" s="2">
        <f>+G40+H60</f>
        <v>-384474155</v>
      </c>
      <c r="I39" s="2">
        <f>+H40+I60</f>
        <v>-430696717</v>
      </c>
      <c r="J39" s="2">
        <f>+G39</f>
        <v>-389824630</v>
      </c>
      <c r="K39" s="2">
        <f>+I40+K60</f>
        <v>-437093042</v>
      </c>
      <c r="L39" s="2">
        <f>+K40+L60</f>
        <v>-437093042</v>
      </c>
      <c r="M39" s="2">
        <f>+L40+M60</f>
        <v>-437093042</v>
      </c>
      <c r="N39" s="2">
        <f>+K39</f>
        <v>-437093042</v>
      </c>
      <c r="O39" s="2">
        <f>+M40+O60</f>
        <v>-437093042</v>
      </c>
      <c r="P39" s="2">
        <f>+O40+P60</f>
        <v>-437093042</v>
      </c>
      <c r="Q39" s="2">
        <f>+P40+Q60</f>
        <v>-437093042</v>
      </c>
      <c r="R39" s="2">
        <f>+O39</f>
        <v>-437093042</v>
      </c>
      <c r="S39" s="2">
        <f>+Q40+S60</f>
        <v>-437093042</v>
      </c>
      <c r="T39" s="2">
        <f>+S40+T60</f>
        <v>-437093042</v>
      </c>
      <c r="U39" s="2">
        <f>+T40+U60</f>
        <v>-437093042</v>
      </c>
      <c r="V39" s="2">
        <f>+S39</f>
        <v>-437093042</v>
      </c>
      <c r="W39" s="2">
        <f>+G39</f>
        <v>-389824630</v>
      </c>
      <c r="X39" s="2">
        <v>-571571844</v>
      </c>
      <c r="Y39" s="2">
        <f>+W39-X39</f>
        <v>181747214</v>
      </c>
      <c r="Z39" s="34">
        <f>+IF(X39&lt;&gt;0,+(Y39/X39)*100,0)</f>
        <v>-31.797789885535373</v>
      </c>
      <c r="AA39" s="35">
        <v>-571571844</v>
      </c>
    </row>
    <row r="40" spans="1:27" x14ac:dyDescent="0.25">
      <c r="A40" s="41" t="s">
        <v>63</v>
      </c>
      <c r="B40" s="42" t="s">
        <v>62</v>
      </c>
      <c r="C40" s="43">
        <f>+C38+C39</f>
        <v>-396890151</v>
      </c>
      <c r="D40" s="43">
        <f t="shared" ref="D40:AA40" si="4">+D38+D39</f>
        <v>0</v>
      </c>
      <c r="E40" s="44">
        <f t="shared" si="4"/>
        <v>-599944310</v>
      </c>
      <c r="F40" s="45">
        <f t="shared" si="4"/>
        <v>-599944310</v>
      </c>
      <c r="G40" s="45">
        <f t="shared" si="4"/>
        <v>-384474155</v>
      </c>
      <c r="H40" s="45">
        <f t="shared" si="4"/>
        <v>-430696717</v>
      </c>
      <c r="I40" s="45">
        <f t="shared" si="4"/>
        <v>-437093042</v>
      </c>
      <c r="J40" s="45">
        <f>+I40</f>
        <v>-437093042</v>
      </c>
      <c r="K40" s="45">
        <f t="shared" si="4"/>
        <v>-437093042</v>
      </c>
      <c r="L40" s="45">
        <f t="shared" si="4"/>
        <v>-437093042</v>
      </c>
      <c r="M40" s="45">
        <f t="shared" si="4"/>
        <v>-437093042</v>
      </c>
      <c r="N40" s="45">
        <f>+M40</f>
        <v>-437093042</v>
      </c>
      <c r="O40" s="45">
        <f t="shared" si="4"/>
        <v>-437093042</v>
      </c>
      <c r="P40" s="45">
        <f t="shared" si="4"/>
        <v>-437093042</v>
      </c>
      <c r="Q40" s="45">
        <f t="shared" si="4"/>
        <v>-437093042</v>
      </c>
      <c r="R40" s="45">
        <f>+Q40</f>
        <v>-437093042</v>
      </c>
      <c r="S40" s="45">
        <f t="shared" si="4"/>
        <v>-437093042</v>
      </c>
      <c r="T40" s="45">
        <f t="shared" si="4"/>
        <v>-437093042</v>
      </c>
      <c r="U40" s="45">
        <f t="shared" si="4"/>
        <v>-437093042</v>
      </c>
      <c r="V40" s="45">
        <f>+U40</f>
        <v>-437093042</v>
      </c>
      <c r="W40" s="45">
        <f>+V40</f>
        <v>-437093042</v>
      </c>
      <c r="X40" s="45">
        <f t="shared" si="4"/>
        <v>-578664918</v>
      </c>
      <c r="Y40" s="45">
        <f t="shared" si="4"/>
        <v>141571876</v>
      </c>
      <c r="Z40" s="46">
        <f>+IF(X40&lt;&gt;0,+(Y40/X40)*100,0)</f>
        <v>-24.46525987600997</v>
      </c>
      <c r="AA40" s="47">
        <f t="shared" si="4"/>
        <v>-599944310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-389824630</v>
      </c>
      <c r="J60">
        <v>-389824630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17609000</v>
      </c>
      <c r="F9" s="20">
        <v>17609000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7359881</v>
      </c>
      <c r="Y9" s="20">
        <v>-7359881</v>
      </c>
      <c r="Z9" s="21">
        <v>-100</v>
      </c>
      <c r="AA9" s="22">
        <v>17609000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-17609000</v>
      </c>
      <c r="F14" s="20">
        <v>-17609000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-8177972</v>
      </c>
      <c r="Y14" s="20">
        <v>8177972</v>
      </c>
      <c r="Z14" s="21">
        <v>-100</v>
      </c>
      <c r="AA14" s="22">
        <v>-17609000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-818091</v>
      </c>
      <c r="Y17" s="28">
        <f t="shared" si="0"/>
        <v>818091</v>
      </c>
      <c r="Z17" s="29">
        <f>+IF(X17&lt;&gt;0,+(Y17/X17)*100,0)</f>
        <v>-100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-9349443</v>
      </c>
      <c r="D26" s="18"/>
      <c r="E26" s="19">
        <v>-5050000</v>
      </c>
      <c r="F26" s="20">
        <v>-5050000</v>
      </c>
      <c r="G26" s="20"/>
      <c r="H26" s="20"/>
      <c r="I26" s="20">
        <v>-2816706</v>
      </c>
      <c r="J26" s="20">
        <v>-2816706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-2816706</v>
      </c>
      <c r="X26" s="20"/>
      <c r="Y26" s="20">
        <v>-2816706</v>
      </c>
      <c r="Z26" s="21"/>
      <c r="AA26" s="22">
        <v>-5050000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-9349443</v>
      </c>
      <c r="D27" s="26">
        <f>SUM(D21:D26)</f>
        <v>0</v>
      </c>
      <c r="E27" s="27">
        <f t="shared" si="1"/>
        <v>-5050000</v>
      </c>
      <c r="F27" s="28">
        <f t="shared" si="1"/>
        <v>-5050000</v>
      </c>
      <c r="G27" s="28">
        <f t="shared" si="1"/>
        <v>0</v>
      </c>
      <c r="H27" s="28">
        <f t="shared" si="1"/>
        <v>0</v>
      </c>
      <c r="I27" s="28">
        <f t="shared" si="1"/>
        <v>-2816706</v>
      </c>
      <c r="J27" s="28">
        <f t="shared" si="1"/>
        <v>-2816706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-2816706</v>
      </c>
      <c r="X27" s="28">
        <f t="shared" si="1"/>
        <v>0</v>
      </c>
      <c r="Y27" s="28">
        <f t="shared" si="1"/>
        <v>-2816706</v>
      </c>
      <c r="Z27" s="29">
        <f>+IF(X27&lt;&gt;0,+(Y27/X27)*100,0)</f>
        <v>0</v>
      </c>
      <c r="AA27" s="30">
        <f>SUM(AA21:AA26)</f>
        <v>-5050000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-9349443</v>
      </c>
      <c r="D38" s="32">
        <f>+D17+D27+D36</f>
        <v>0</v>
      </c>
      <c r="E38" s="33">
        <f t="shared" si="3"/>
        <v>-5050000</v>
      </c>
      <c r="F38" s="2">
        <f t="shared" si="3"/>
        <v>-5050000</v>
      </c>
      <c r="G38" s="2">
        <f t="shared" si="3"/>
        <v>0</v>
      </c>
      <c r="H38" s="2">
        <f t="shared" si="3"/>
        <v>0</v>
      </c>
      <c r="I38" s="2">
        <f t="shared" si="3"/>
        <v>-2816706</v>
      </c>
      <c r="J38" s="2">
        <f t="shared" si="3"/>
        <v>-2816706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-2816706</v>
      </c>
      <c r="X38" s="2">
        <f t="shared" si="3"/>
        <v>-818091</v>
      </c>
      <c r="Y38" s="2">
        <f t="shared" si="3"/>
        <v>-1998615</v>
      </c>
      <c r="Z38" s="34">
        <f>+IF(X38&lt;&gt;0,+(Y38/X38)*100,0)</f>
        <v>244.30228422021511</v>
      </c>
      <c r="AA38" s="35">
        <f>+AA17+AA27+AA36</f>
        <v>-5050000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-2816706</v>
      </c>
      <c r="L39" s="2">
        <f>+K40+L60</f>
        <v>-2816706</v>
      </c>
      <c r="M39" s="2">
        <f>+L40+M60</f>
        <v>-2816706</v>
      </c>
      <c r="N39" s="2">
        <f>+K39</f>
        <v>-2816706</v>
      </c>
      <c r="O39" s="2">
        <f>+M40+O60</f>
        <v>-2816706</v>
      </c>
      <c r="P39" s="2">
        <f>+O40+P60</f>
        <v>-2816706</v>
      </c>
      <c r="Q39" s="2">
        <f>+P40+Q60</f>
        <v>-2816706</v>
      </c>
      <c r="R39" s="2">
        <f>+O39</f>
        <v>-2816706</v>
      </c>
      <c r="S39" s="2">
        <f>+Q40+S60</f>
        <v>-2816706</v>
      </c>
      <c r="T39" s="2">
        <f>+S40+T60</f>
        <v>-2816706</v>
      </c>
      <c r="U39" s="2">
        <f>+T40+U60</f>
        <v>-2816706</v>
      </c>
      <c r="V39" s="2">
        <f>+S39</f>
        <v>-2816706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-9349443</v>
      </c>
      <c r="D40" s="43">
        <f t="shared" ref="D40:AA40" si="4">+D38+D39</f>
        <v>0</v>
      </c>
      <c r="E40" s="44">
        <f t="shared" si="4"/>
        <v>-5050000</v>
      </c>
      <c r="F40" s="45">
        <f t="shared" si="4"/>
        <v>-5050000</v>
      </c>
      <c r="G40" s="45">
        <f t="shared" si="4"/>
        <v>0</v>
      </c>
      <c r="H40" s="45">
        <f t="shared" si="4"/>
        <v>0</v>
      </c>
      <c r="I40" s="45">
        <f t="shared" si="4"/>
        <v>-2816706</v>
      </c>
      <c r="J40" s="45">
        <f>+I40</f>
        <v>-2816706</v>
      </c>
      <c r="K40" s="45">
        <f t="shared" si="4"/>
        <v>-2816706</v>
      </c>
      <c r="L40" s="45">
        <f t="shared" si="4"/>
        <v>-2816706</v>
      </c>
      <c r="M40" s="45">
        <f t="shared" si="4"/>
        <v>-2816706</v>
      </c>
      <c r="N40" s="45">
        <f>+M40</f>
        <v>-2816706</v>
      </c>
      <c r="O40" s="45">
        <f t="shared" si="4"/>
        <v>-2816706</v>
      </c>
      <c r="P40" s="45">
        <f t="shared" si="4"/>
        <v>-2816706</v>
      </c>
      <c r="Q40" s="45">
        <f t="shared" si="4"/>
        <v>-2816706</v>
      </c>
      <c r="R40" s="45">
        <f>+Q40</f>
        <v>-2816706</v>
      </c>
      <c r="S40" s="45">
        <f t="shared" si="4"/>
        <v>-2816706</v>
      </c>
      <c r="T40" s="45">
        <f t="shared" si="4"/>
        <v>-2816706</v>
      </c>
      <c r="U40" s="45">
        <f t="shared" si="4"/>
        <v>-2816706</v>
      </c>
      <c r="V40" s="45">
        <f>+U40</f>
        <v>-2816706</v>
      </c>
      <c r="W40" s="45">
        <f>+V40</f>
        <v>-2816706</v>
      </c>
      <c r="X40" s="45">
        <f t="shared" si="4"/>
        <v>-818091</v>
      </c>
      <c r="Y40" s="45">
        <f t="shared" si="4"/>
        <v>-1998615</v>
      </c>
      <c r="Z40" s="46">
        <f>+IF(X40&lt;&gt;0,+(Y40/X40)*100,0)</f>
        <v>244.30228422021511</v>
      </c>
      <c r="AA40" s="47">
        <f t="shared" si="4"/>
        <v>-5050000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1278</v>
      </c>
      <c r="D7" s="18"/>
      <c r="E7" s="19">
        <v>23486002</v>
      </c>
      <c r="F7" s="20">
        <v>23486002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5871501</v>
      </c>
      <c r="Y7" s="20">
        <v>-5871501</v>
      </c>
      <c r="Z7" s="21">
        <v>-100</v>
      </c>
      <c r="AA7" s="22">
        <v>23486002</v>
      </c>
    </row>
    <row r="8" spans="1:27" x14ac:dyDescent="0.25">
      <c r="A8" s="23" t="s">
        <v>36</v>
      </c>
      <c r="B8" s="17" t="s">
        <v>32</v>
      </c>
      <c r="C8" s="18">
        <v>6078420</v>
      </c>
      <c r="D8" s="18"/>
      <c r="E8" s="19"/>
      <c r="F8" s="20"/>
      <c r="G8" s="20"/>
      <c r="H8" s="20">
        <v>446965</v>
      </c>
      <c r="I8" s="20">
        <v>467453</v>
      </c>
      <c r="J8" s="20">
        <v>914418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914418</v>
      </c>
      <c r="X8" s="20"/>
      <c r="Y8" s="20">
        <v>914418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8835579</v>
      </c>
      <c r="D9" s="18"/>
      <c r="E9" s="19"/>
      <c r="F9" s="20"/>
      <c r="G9" s="20"/>
      <c r="H9" s="20">
        <v>828939</v>
      </c>
      <c r="I9" s="20">
        <v>1018742</v>
      </c>
      <c r="J9" s="20">
        <v>1847681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1847681</v>
      </c>
      <c r="X9" s="20"/>
      <c r="Y9" s="20">
        <v>1847681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750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-2008300</v>
      </c>
      <c r="D14" s="18"/>
      <c r="E14" s="19">
        <v>-22497139</v>
      </c>
      <c r="F14" s="20">
        <v>-22497139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-5624286</v>
      </c>
      <c r="Y14" s="20">
        <v>5624286</v>
      </c>
      <c r="Z14" s="21">
        <v>-100</v>
      </c>
      <c r="AA14" s="22">
        <v>-22497139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-5475604</v>
      </c>
      <c r="F15" s="20">
        <v>-5475604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-1368900</v>
      </c>
      <c r="Y15" s="20">
        <v>1368900</v>
      </c>
      <c r="Z15" s="21">
        <v>-100</v>
      </c>
      <c r="AA15" s="22">
        <v>-5475604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12907727</v>
      </c>
      <c r="D17" s="26">
        <f>SUM(D6:D16)</f>
        <v>0</v>
      </c>
      <c r="E17" s="27">
        <f t="shared" si="0"/>
        <v>-4486741</v>
      </c>
      <c r="F17" s="28">
        <f t="shared" si="0"/>
        <v>-4486741</v>
      </c>
      <c r="G17" s="28">
        <f t="shared" si="0"/>
        <v>0</v>
      </c>
      <c r="H17" s="28">
        <f t="shared" si="0"/>
        <v>1275904</v>
      </c>
      <c r="I17" s="28">
        <f t="shared" si="0"/>
        <v>1486195</v>
      </c>
      <c r="J17" s="28">
        <f t="shared" si="0"/>
        <v>2762099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2762099</v>
      </c>
      <c r="X17" s="28">
        <f t="shared" si="0"/>
        <v>-1121685</v>
      </c>
      <c r="Y17" s="28">
        <f t="shared" si="0"/>
        <v>3883784</v>
      </c>
      <c r="Z17" s="29">
        <f>+IF(X17&lt;&gt;0,+(Y17/X17)*100,0)</f>
        <v>-346.24551456068326</v>
      </c>
      <c r="AA17" s="30">
        <f>SUM(AA6:AA16)</f>
        <v>-4486741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-8000000</v>
      </c>
      <c r="F26" s="20">
        <v>-8000000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-2000001</v>
      </c>
      <c r="Y26" s="20">
        <v>2000001</v>
      </c>
      <c r="Z26" s="21">
        <v>-100</v>
      </c>
      <c r="AA26" s="22">
        <v>-8000000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-8000000</v>
      </c>
      <c r="F27" s="28">
        <f t="shared" si="1"/>
        <v>-8000000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-2000001</v>
      </c>
      <c r="Y27" s="28">
        <f t="shared" si="1"/>
        <v>2000001</v>
      </c>
      <c r="Z27" s="29">
        <f>+IF(X27&lt;&gt;0,+(Y27/X27)*100,0)</f>
        <v>-100</v>
      </c>
      <c r="AA27" s="30">
        <f>SUM(AA21:AA26)</f>
        <v>-8000000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-1165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-1165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12906562</v>
      </c>
      <c r="D38" s="32">
        <f>+D17+D27+D36</f>
        <v>0</v>
      </c>
      <c r="E38" s="33">
        <f t="shared" si="3"/>
        <v>-12486741</v>
      </c>
      <c r="F38" s="2">
        <f t="shared" si="3"/>
        <v>-12486741</v>
      </c>
      <c r="G38" s="2">
        <f t="shared" si="3"/>
        <v>0</v>
      </c>
      <c r="H38" s="2">
        <f t="shared" si="3"/>
        <v>1275904</v>
      </c>
      <c r="I38" s="2">
        <f t="shared" si="3"/>
        <v>1486195</v>
      </c>
      <c r="J38" s="2">
        <f t="shared" si="3"/>
        <v>2762099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2762099</v>
      </c>
      <c r="X38" s="2">
        <f t="shared" si="3"/>
        <v>-3121686</v>
      </c>
      <c r="Y38" s="2">
        <f t="shared" si="3"/>
        <v>5883785</v>
      </c>
      <c r="Z38" s="34">
        <f>+IF(X38&lt;&gt;0,+(Y38/X38)*100,0)</f>
        <v>-188.48100033123129</v>
      </c>
      <c r="AA38" s="35">
        <f>+AA17+AA27+AA36</f>
        <v>-12486741</v>
      </c>
    </row>
    <row r="39" spans="1:27" x14ac:dyDescent="0.25">
      <c r="A39" s="23" t="s">
        <v>61</v>
      </c>
      <c r="B39" s="17"/>
      <c r="C39" s="32">
        <v>24346457</v>
      </c>
      <c r="D39" s="32"/>
      <c r="E39" s="33"/>
      <c r="F39" s="2"/>
      <c r="G39" s="2"/>
      <c r="H39" s="2">
        <f>+G40+H60</f>
        <v>0</v>
      </c>
      <c r="I39" s="2">
        <f>+H40+I60</f>
        <v>1275904</v>
      </c>
      <c r="J39" s="2">
        <f>+G39</f>
        <v>0</v>
      </c>
      <c r="K39" s="2">
        <f>+I40+K60</f>
        <v>2762099</v>
      </c>
      <c r="L39" s="2">
        <f>+K40+L60</f>
        <v>2762099</v>
      </c>
      <c r="M39" s="2">
        <f>+L40+M60</f>
        <v>2762099</v>
      </c>
      <c r="N39" s="2">
        <f>+K39</f>
        <v>2762099</v>
      </c>
      <c r="O39" s="2">
        <f>+M40+O60</f>
        <v>2762099</v>
      </c>
      <c r="P39" s="2">
        <f>+O40+P60</f>
        <v>2762099</v>
      </c>
      <c r="Q39" s="2">
        <f>+P40+Q60</f>
        <v>2762099</v>
      </c>
      <c r="R39" s="2">
        <f>+O39</f>
        <v>2762099</v>
      </c>
      <c r="S39" s="2">
        <f>+Q40+S60</f>
        <v>2762099</v>
      </c>
      <c r="T39" s="2">
        <f>+S40+T60</f>
        <v>2762099</v>
      </c>
      <c r="U39" s="2">
        <f>+T40+U60</f>
        <v>2762099</v>
      </c>
      <c r="V39" s="2">
        <f>+S39</f>
        <v>2762099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37253019</v>
      </c>
      <c r="D40" s="43">
        <f t="shared" ref="D40:AA40" si="4">+D38+D39</f>
        <v>0</v>
      </c>
      <c r="E40" s="44">
        <f t="shared" si="4"/>
        <v>-12486741</v>
      </c>
      <c r="F40" s="45">
        <f t="shared" si="4"/>
        <v>-12486741</v>
      </c>
      <c r="G40" s="45">
        <f t="shared" si="4"/>
        <v>0</v>
      </c>
      <c r="H40" s="45">
        <f t="shared" si="4"/>
        <v>1275904</v>
      </c>
      <c r="I40" s="45">
        <f t="shared" si="4"/>
        <v>2762099</v>
      </c>
      <c r="J40" s="45">
        <f>+I40</f>
        <v>2762099</v>
      </c>
      <c r="K40" s="45">
        <f t="shared" si="4"/>
        <v>2762099</v>
      </c>
      <c r="L40" s="45">
        <f t="shared" si="4"/>
        <v>2762099</v>
      </c>
      <c r="M40" s="45">
        <f t="shared" si="4"/>
        <v>2762099</v>
      </c>
      <c r="N40" s="45">
        <f>+M40</f>
        <v>2762099</v>
      </c>
      <c r="O40" s="45">
        <f t="shared" si="4"/>
        <v>2762099</v>
      </c>
      <c r="P40" s="45">
        <f t="shared" si="4"/>
        <v>2762099</v>
      </c>
      <c r="Q40" s="45">
        <f t="shared" si="4"/>
        <v>2762099</v>
      </c>
      <c r="R40" s="45">
        <f>+Q40</f>
        <v>2762099</v>
      </c>
      <c r="S40" s="45">
        <f t="shared" si="4"/>
        <v>2762099</v>
      </c>
      <c r="T40" s="45">
        <f t="shared" si="4"/>
        <v>2762099</v>
      </c>
      <c r="U40" s="45">
        <f t="shared" si="4"/>
        <v>2762099</v>
      </c>
      <c r="V40" s="45">
        <f>+U40</f>
        <v>2762099</v>
      </c>
      <c r="W40" s="45">
        <f>+V40</f>
        <v>2762099</v>
      </c>
      <c r="X40" s="45">
        <f t="shared" si="4"/>
        <v>-3121686</v>
      </c>
      <c r="Y40" s="45">
        <f t="shared" si="4"/>
        <v>5883785</v>
      </c>
      <c r="Z40" s="46">
        <f>+IF(X40&lt;&gt;0,+(Y40/X40)*100,0)</f>
        <v>-188.48100033123129</v>
      </c>
      <c r="AA40" s="47">
        <f t="shared" si="4"/>
        <v>-12486741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-16823226</v>
      </c>
      <c r="F14" s="20">
        <v>-16823226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-4205808</v>
      </c>
      <c r="Y14" s="20">
        <v>4205808</v>
      </c>
      <c r="Z14" s="21">
        <v>-100</v>
      </c>
      <c r="AA14" s="22">
        <v>-16823226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-16823226</v>
      </c>
      <c r="F17" s="28">
        <f t="shared" si="0"/>
        <v>-16823226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-4205808</v>
      </c>
      <c r="Y17" s="28">
        <f t="shared" si="0"/>
        <v>4205808</v>
      </c>
      <c r="Z17" s="29">
        <f>+IF(X17&lt;&gt;0,+(Y17/X17)*100,0)</f>
        <v>-100</v>
      </c>
      <c r="AA17" s="30">
        <f>SUM(AA6:AA16)</f>
        <v>-16823226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-16823226</v>
      </c>
      <c r="F38" s="2">
        <f t="shared" si="3"/>
        <v>-16823226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-4205808</v>
      </c>
      <c r="Y38" s="2">
        <f t="shared" si="3"/>
        <v>4205808</v>
      </c>
      <c r="Z38" s="34">
        <f>+IF(X38&lt;&gt;0,+(Y38/X38)*100,0)</f>
        <v>-100</v>
      </c>
      <c r="AA38" s="35">
        <f>+AA17+AA27+AA36</f>
        <v>-16823226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-16823226</v>
      </c>
      <c r="F40" s="45">
        <f t="shared" si="4"/>
        <v>-16823226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-4205808</v>
      </c>
      <c r="Y40" s="45">
        <f t="shared" si="4"/>
        <v>4205808</v>
      </c>
      <c r="Z40" s="46">
        <f>+IF(X40&lt;&gt;0,+(Y40/X40)*100,0)</f>
        <v>-100</v>
      </c>
      <c r="AA40" s="47">
        <f t="shared" si="4"/>
        <v>-16823226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16564466</v>
      </c>
      <c r="D7" s="18"/>
      <c r="E7" s="19">
        <v>18327228</v>
      </c>
      <c r="F7" s="20">
        <v>18327228</v>
      </c>
      <c r="G7" s="20">
        <v>1454213</v>
      </c>
      <c r="H7" s="20">
        <v>1369656</v>
      </c>
      <c r="I7" s="20">
        <v>1468492</v>
      </c>
      <c r="J7" s="20">
        <v>4292361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4292361</v>
      </c>
      <c r="X7" s="20">
        <v>4581807</v>
      </c>
      <c r="Y7" s="20">
        <v>-289446</v>
      </c>
      <c r="Z7" s="21">
        <v>-6.3172892267177554</v>
      </c>
      <c r="AA7" s="22">
        <v>18327228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-992377</v>
      </c>
      <c r="D14" s="18"/>
      <c r="E14" s="19"/>
      <c r="F14" s="20"/>
      <c r="G14" s="20">
        <v>-81793</v>
      </c>
      <c r="H14" s="20"/>
      <c r="I14" s="20"/>
      <c r="J14" s="20">
        <v>-81793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-81793</v>
      </c>
      <c r="X14" s="20"/>
      <c r="Y14" s="20">
        <v>-81793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15572089</v>
      </c>
      <c r="D17" s="26">
        <f>SUM(D6:D16)</f>
        <v>0</v>
      </c>
      <c r="E17" s="27">
        <f t="shared" si="0"/>
        <v>18327228</v>
      </c>
      <c r="F17" s="28">
        <f t="shared" si="0"/>
        <v>18327228</v>
      </c>
      <c r="G17" s="28">
        <f t="shared" si="0"/>
        <v>1372420</v>
      </c>
      <c r="H17" s="28">
        <f t="shared" si="0"/>
        <v>1369656</v>
      </c>
      <c r="I17" s="28">
        <f t="shared" si="0"/>
        <v>1468492</v>
      </c>
      <c r="J17" s="28">
        <f t="shared" si="0"/>
        <v>4210568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4210568</v>
      </c>
      <c r="X17" s="28">
        <f t="shared" si="0"/>
        <v>4581807</v>
      </c>
      <c r="Y17" s="28">
        <f t="shared" si="0"/>
        <v>-371239</v>
      </c>
      <c r="Z17" s="29">
        <f>+IF(X17&lt;&gt;0,+(Y17/X17)*100,0)</f>
        <v>-8.1024582659199744</v>
      </c>
      <c r="AA17" s="30">
        <f>SUM(AA6:AA16)</f>
        <v>18327228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-24166911</v>
      </c>
      <c r="D26" s="18"/>
      <c r="E26" s="19">
        <v>-56349996</v>
      </c>
      <c r="F26" s="20">
        <v>-56349996</v>
      </c>
      <c r="G26" s="20">
        <v>-4823786</v>
      </c>
      <c r="H26" s="20">
        <v>-7621510</v>
      </c>
      <c r="I26" s="20">
        <v>-3319653</v>
      </c>
      <c r="J26" s="20">
        <v>-15764949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-15764949</v>
      </c>
      <c r="X26" s="20">
        <v>-5316853</v>
      </c>
      <c r="Y26" s="20">
        <v>-10448096</v>
      </c>
      <c r="Z26" s="21">
        <v>196.50902516958811</v>
      </c>
      <c r="AA26" s="22">
        <v>-56349996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-24166911</v>
      </c>
      <c r="D27" s="26">
        <f>SUM(D21:D26)</f>
        <v>0</v>
      </c>
      <c r="E27" s="27">
        <f t="shared" si="1"/>
        <v>-56349996</v>
      </c>
      <c r="F27" s="28">
        <f t="shared" si="1"/>
        <v>-56349996</v>
      </c>
      <c r="G27" s="28">
        <f t="shared" si="1"/>
        <v>-4823786</v>
      </c>
      <c r="H27" s="28">
        <f t="shared" si="1"/>
        <v>-7621510</v>
      </c>
      <c r="I27" s="28">
        <f t="shared" si="1"/>
        <v>-3319653</v>
      </c>
      <c r="J27" s="28">
        <f t="shared" si="1"/>
        <v>-15764949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-15764949</v>
      </c>
      <c r="X27" s="28">
        <f t="shared" si="1"/>
        <v>-5316853</v>
      </c>
      <c r="Y27" s="28">
        <f t="shared" si="1"/>
        <v>-10448096</v>
      </c>
      <c r="Z27" s="29">
        <f>+IF(X27&lt;&gt;0,+(Y27/X27)*100,0)</f>
        <v>196.50902516958811</v>
      </c>
      <c r="AA27" s="30">
        <f>SUM(AA21:AA26)</f>
        <v>-56349996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-4718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-4718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-8599540</v>
      </c>
      <c r="D38" s="32">
        <f>+D17+D27+D36</f>
        <v>0</v>
      </c>
      <c r="E38" s="33">
        <f t="shared" si="3"/>
        <v>-38022768</v>
      </c>
      <c r="F38" s="2">
        <f t="shared" si="3"/>
        <v>-38022768</v>
      </c>
      <c r="G38" s="2">
        <f t="shared" si="3"/>
        <v>-3451366</v>
      </c>
      <c r="H38" s="2">
        <f t="shared" si="3"/>
        <v>-6251854</v>
      </c>
      <c r="I38" s="2">
        <f t="shared" si="3"/>
        <v>-1851161</v>
      </c>
      <c r="J38" s="2">
        <f t="shared" si="3"/>
        <v>-11554381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-11554381</v>
      </c>
      <c r="X38" s="2">
        <f t="shared" si="3"/>
        <v>-735046</v>
      </c>
      <c r="Y38" s="2">
        <f t="shared" si="3"/>
        <v>-10819335</v>
      </c>
      <c r="Z38" s="34">
        <f>+IF(X38&lt;&gt;0,+(Y38/X38)*100,0)</f>
        <v>1471.9262467927176</v>
      </c>
      <c r="AA38" s="35">
        <f>+AA17+AA27+AA36</f>
        <v>-38022768</v>
      </c>
    </row>
    <row r="39" spans="1:27" x14ac:dyDescent="0.25">
      <c r="A39" s="23" t="s">
        <v>61</v>
      </c>
      <c r="B39" s="17"/>
      <c r="C39" s="32">
        <v>90921237</v>
      </c>
      <c r="D39" s="32"/>
      <c r="E39" s="33"/>
      <c r="F39" s="2"/>
      <c r="G39" s="2">
        <v>82336754</v>
      </c>
      <c r="H39" s="2">
        <f>+G40+H60</f>
        <v>78885388</v>
      </c>
      <c r="I39" s="2">
        <f>+H40+I60</f>
        <v>72633534</v>
      </c>
      <c r="J39" s="2">
        <f>+G39</f>
        <v>82336754</v>
      </c>
      <c r="K39" s="2">
        <f>+I40+K60</f>
        <v>70782373</v>
      </c>
      <c r="L39" s="2">
        <f>+K40+L60</f>
        <v>70782373</v>
      </c>
      <c r="M39" s="2">
        <f>+L40+M60</f>
        <v>70782373</v>
      </c>
      <c r="N39" s="2">
        <f>+K39</f>
        <v>70782373</v>
      </c>
      <c r="O39" s="2">
        <f>+M40+O60</f>
        <v>70782373</v>
      </c>
      <c r="P39" s="2">
        <f>+O40+P60</f>
        <v>70782373</v>
      </c>
      <c r="Q39" s="2">
        <f>+P40+Q60</f>
        <v>70782373</v>
      </c>
      <c r="R39" s="2">
        <f>+O39</f>
        <v>70782373</v>
      </c>
      <c r="S39" s="2">
        <f>+Q40+S60</f>
        <v>70782373</v>
      </c>
      <c r="T39" s="2">
        <f>+S40+T60</f>
        <v>70782373</v>
      </c>
      <c r="U39" s="2">
        <f>+T40+U60</f>
        <v>70782373</v>
      </c>
      <c r="V39" s="2">
        <f>+S39</f>
        <v>70782373</v>
      </c>
      <c r="W39" s="2">
        <f>+G39</f>
        <v>82336754</v>
      </c>
      <c r="X39" s="2"/>
      <c r="Y39" s="2">
        <f>+W39-X39</f>
        <v>82336754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82321697</v>
      </c>
      <c r="D40" s="43">
        <f t="shared" ref="D40:AA40" si="4">+D38+D39</f>
        <v>0</v>
      </c>
      <c r="E40" s="44">
        <f t="shared" si="4"/>
        <v>-38022768</v>
      </c>
      <c r="F40" s="45">
        <f t="shared" si="4"/>
        <v>-38022768</v>
      </c>
      <c r="G40" s="45">
        <f t="shared" si="4"/>
        <v>78885388</v>
      </c>
      <c r="H40" s="45">
        <f t="shared" si="4"/>
        <v>72633534</v>
      </c>
      <c r="I40" s="45">
        <f t="shared" si="4"/>
        <v>70782373</v>
      </c>
      <c r="J40" s="45">
        <f>+I40</f>
        <v>70782373</v>
      </c>
      <c r="K40" s="45">
        <f t="shared" si="4"/>
        <v>70782373</v>
      </c>
      <c r="L40" s="45">
        <f t="shared" si="4"/>
        <v>70782373</v>
      </c>
      <c r="M40" s="45">
        <f t="shared" si="4"/>
        <v>70782373</v>
      </c>
      <c r="N40" s="45">
        <f>+M40</f>
        <v>70782373</v>
      </c>
      <c r="O40" s="45">
        <f t="shared" si="4"/>
        <v>70782373</v>
      </c>
      <c r="P40" s="45">
        <f t="shared" si="4"/>
        <v>70782373</v>
      </c>
      <c r="Q40" s="45">
        <f t="shared" si="4"/>
        <v>70782373</v>
      </c>
      <c r="R40" s="45">
        <f>+Q40</f>
        <v>70782373</v>
      </c>
      <c r="S40" s="45">
        <f t="shared" si="4"/>
        <v>70782373</v>
      </c>
      <c r="T40" s="45">
        <f t="shared" si="4"/>
        <v>70782373</v>
      </c>
      <c r="U40" s="45">
        <f t="shared" si="4"/>
        <v>70782373</v>
      </c>
      <c r="V40" s="45">
        <f>+U40</f>
        <v>70782373</v>
      </c>
      <c r="W40" s="45">
        <f>+V40</f>
        <v>70782373</v>
      </c>
      <c r="X40" s="45">
        <f t="shared" si="4"/>
        <v>-735046</v>
      </c>
      <c r="Y40" s="45">
        <f t="shared" si="4"/>
        <v>71517419</v>
      </c>
      <c r="Z40" s="46">
        <f>+IF(X40&lt;&gt;0,+(Y40/X40)*100,0)</f>
        <v>-9729.6521578241372</v>
      </c>
      <c r="AA40" s="47">
        <f t="shared" si="4"/>
        <v>-38022768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82336754</v>
      </c>
      <c r="J60">
        <v>82336754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15041737</v>
      </c>
      <c r="D7" s="18"/>
      <c r="E7" s="19">
        <v>41535591</v>
      </c>
      <c r="F7" s="20">
        <v>41535591</v>
      </c>
      <c r="G7" s="20">
        <v>1476316</v>
      </c>
      <c r="H7" s="20">
        <v>1643757</v>
      </c>
      <c r="I7" s="20">
        <v>1656840</v>
      </c>
      <c r="J7" s="20">
        <v>4776913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4776913</v>
      </c>
      <c r="X7" s="20">
        <v>8307118</v>
      </c>
      <c r="Y7" s="20">
        <v>-3530205</v>
      </c>
      <c r="Z7" s="21">
        <v>-42.496146076172266</v>
      </c>
      <c r="AA7" s="22">
        <v>41535591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-6981967</v>
      </c>
      <c r="D14" s="18"/>
      <c r="E14" s="19"/>
      <c r="F14" s="20"/>
      <c r="G14" s="20">
        <v>-1014250</v>
      </c>
      <c r="H14" s="20"/>
      <c r="I14" s="20">
        <v>-207418</v>
      </c>
      <c r="J14" s="20">
        <v>-1221668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-1221668</v>
      </c>
      <c r="X14" s="20"/>
      <c r="Y14" s="20">
        <v>-1221668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8059770</v>
      </c>
      <c r="D17" s="26">
        <f>SUM(D6:D16)</f>
        <v>0</v>
      </c>
      <c r="E17" s="27">
        <f t="shared" si="0"/>
        <v>41535591</v>
      </c>
      <c r="F17" s="28">
        <f t="shared" si="0"/>
        <v>41535591</v>
      </c>
      <c r="G17" s="28">
        <f t="shared" si="0"/>
        <v>462066</v>
      </c>
      <c r="H17" s="28">
        <f t="shared" si="0"/>
        <v>1643757</v>
      </c>
      <c r="I17" s="28">
        <f t="shared" si="0"/>
        <v>1449422</v>
      </c>
      <c r="J17" s="28">
        <f t="shared" si="0"/>
        <v>3555245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3555245</v>
      </c>
      <c r="X17" s="28">
        <f t="shared" si="0"/>
        <v>8307118</v>
      </c>
      <c r="Y17" s="28">
        <f t="shared" si="0"/>
        <v>-4751873</v>
      </c>
      <c r="Z17" s="29">
        <f>+IF(X17&lt;&gt;0,+(Y17/X17)*100,0)</f>
        <v>-57.202425678797383</v>
      </c>
      <c r="AA17" s="30">
        <f>SUM(AA6:AA16)</f>
        <v>41535591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-6924876</v>
      </c>
      <c r="D26" s="18"/>
      <c r="E26" s="19">
        <v>-53262974</v>
      </c>
      <c r="F26" s="20">
        <v>-53262974</v>
      </c>
      <c r="G26" s="20">
        <v>-3436537</v>
      </c>
      <c r="H26" s="20">
        <v>-2233363</v>
      </c>
      <c r="I26" s="20"/>
      <c r="J26" s="20">
        <v>-5669900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-5669900</v>
      </c>
      <c r="X26" s="20">
        <v>-10652596</v>
      </c>
      <c r="Y26" s="20">
        <v>4982696</v>
      </c>
      <c r="Z26" s="21">
        <v>-46.77447638115629</v>
      </c>
      <c r="AA26" s="22">
        <v>-53262974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-6924876</v>
      </c>
      <c r="D27" s="26">
        <f>SUM(D21:D26)</f>
        <v>0</v>
      </c>
      <c r="E27" s="27">
        <f t="shared" si="1"/>
        <v>-53262974</v>
      </c>
      <c r="F27" s="28">
        <f t="shared" si="1"/>
        <v>-53262974</v>
      </c>
      <c r="G27" s="28">
        <f t="shared" si="1"/>
        <v>-3436537</v>
      </c>
      <c r="H27" s="28">
        <f t="shared" si="1"/>
        <v>-2233363</v>
      </c>
      <c r="I27" s="28">
        <f t="shared" si="1"/>
        <v>0</v>
      </c>
      <c r="J27" s="28">
        <f t="shared" si="1"/>
        <v>-5669900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-5669900</v>
      </c>
      <c r="X27" s="28">
        <f t="shared" si="1"/>
        <v>-10652596</v>
      </c>
      <c r="Y27" s="28">
        <f t="shared" si="1"/>
        <v>4982696</v>
      </c>
      <c r="Z27" s="29">
        <f>+IF(X27&lt;&gt;0,+(Y27/X27)*100,0)</f>
        <v>-46.77447638115629</v>
      </c>
      <c r="AA27" s="30">
        <f>SUM(AA21:AA26)</f>
        <v>-53262974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-7609</v>
      </c>
      <c r="D33" s="18"/>
      <c r="E33" s="19"/>
      <c r="F33" s="20"/>
      <c r="G33" s="20">
        <v>-906</v>
      </c>
      <c r="H33" s="36">
        <v>-2060</v>
      </c>
      <c r="I33" s="36">
        <v>-720</v>
      </c>
      <c r="J33" s="36">
        <v>-3686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-3686</v>
      </c>
      <c r="X33" s="36"/>
      <c r="Y33" s="20">
        <v>-3686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-7609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-906</v>
      </c>
      <c r="H36" s="28">
        <f t="shared" si="2"/>
        <v>-2060</v>
      </c>
      <c r="I36" s="28">
        <f t="shared" si="2"/>
        <v>-720</v>
      </c>
      <c r="J36" s="28">
        <f t="shared" si="2"/>
        <v>-3686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-3686</v>
      </c>
      <c r="X36" s="28">
        <f t="shared" si="2"/>
        <v>0</v>
      </c>
      <c r="Y36" s="28">
        <f t="shared" si="2"/>
        <v>-3686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1127285</v>
      </c>
      <c r="D38" s="32">
        <f>+D17+D27+D36</f>
        <v>0</v>
      </c>
      <c r="E38" s="33">
        <f t="shared" si="3"/>
        <v>-11727383</v>
      </c>
      <c r="F38" s="2">
        <f t="shared" si="3"/>
        <v>-11727383</v>
      </c>
      <c r="G38" s="2">
        <f t="shared" si="3"/>
        <v>-2975377</v>
      </c>
      <c r="H38" s="2">
        <f t="shared" si="3"/>
        <v>-591666</v>
      </c>
      <c r="I38" s="2">
        <f t="shared" si="3"/>
        <v>1448702</v>
      </c>
      <c r="J38" s="2">
        <f t="shared" si="3"/>
        <v>-2118341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-2118341</v>
      </c>
      <c r="X38" s="2">
        <f t="shared" si="3"/>
        <v>-2345478</v>
      </c>
      <c r="Y38" s="2">
        <f t="shared" si="3"/>
        <v>227137</v>
      </c>
      <c r="Z38" s="34">
        <f>+IF(X38&lt;&gt;0,+(Y38/X38)*100,0)</f>
        <v>-9.6840388185265436</v>
      </c>
      <c r="AA38" s="35">
        <f>+AA17+AA27+AA36</f>
        <v>-11727383</v>
      </c>
    </row>
    <row r="39" spans="1:27" x14ac:dyDescent="0.25">
      <c r="A39" s="23" t="s">
        <v>61</v>
      </c>
      <c r="B39" s="17"/>
      <c r="C39" s="32">
        <v>-27026677</v>
      </c>
      <c r="D39" s="32"/>
      <c r="E39" s="33"/>
      <c r="F39" s="2"/>
      <c r="G39" s="2">
        <v>-25902821</v>
      </c>
      <c r="H39" s="2">
        <f>+G40+H60</f>
        <v>-28878198</v>
      </c>
      <c r="I39" s="2">
        <f>+H40+I60</f>
        <v>-29469864</v>
      </c>
      <c r="J39" s="2">
        <f>+G39</f>
        <v>-25902821</v>
      </c>
      <c r="K39" s="2">
        <f>+I40+K60</f>
        <v>-28021162</v>
      </c>
      <c r="L39" s="2">
        <f>+K40+L60</f>
        <v>-28021162</v>
      </c>
      <c r="M39" s="2">
        <f>+L40+M60</f>
        <v>-28021162</v>
      </c>
      <c r="N39" s="2">
        <f>+K39</f>
        <v>-28021162</v>
      </c>
      <c r="O39" s="2">
        <f>+M40+O60</f>
        <v>-28021162</v>
      </c>
      <c r="P39" s="2">
        <f>+O40+P60</f>
        <v>-28021162</v>
      </c>
      <c r="Q39" s="2">
        <f>+P40+Q60</f>
        <v>-28021162</v>
      </c>
      <c r="R39" s="2">
        <f>+O39</f>
        <v>-28021162</v>
      </c>
      <c r="S39" s="2">
        <f>+Q40+S60</f>
        <v>-28021162</v>
      </c>
      <c r="T39" s="2">
        <f>+S40+T60</f>
        <v>-28021162</v>
      </c>
      <c r="U39" s="2">
        <f>+T40+U60</f>
        <v>-28021162</v>
      </c>
      <c r="V39" s="2">
        <f>+S39</f>
        <v>-28021162</v>
      </c>
      <c r="W39" s="2">
        <f>+G39</f>
        <v>-25902821</v>
      </c>
      <c r="X39" s="2"/>
      <c r="Y39" s="2">
        <f>+W39-X39</f>
        <v>-25902821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-25899392</v>
      </c>
      <c r="D40" s="43">
        <f t="shared" ref="D40:AA40" si="4">+D38+D39</f>
        <v>0</v>
      </c>
      <c r="E40" s="44">
        <f t="shared" si="4"/>
        <v>-11727383</v>
      </c>
      <c r="F40" s="45">
        <f t="shared" si="4"/>
        <v>-11727383</v>
      </c>
      <c r="G40" s="45">
        <f t="shared" si="4"/>
        <v>-28878198</v>
      </c>
      <c r="H40" s="45">
        <f t="shared" si="4"/>
        <v>-29469864</v>
      </c>
      <c r="I40" s="45">
        <f t="shared" si="4"/>
        <v>-28021162</v>
      </c>
      <c r="J40" s="45">
        <f>+I40</f>
        <v>-28021162</v>
      </c>
      <c r="K40" s="45">
        <f t="shared" si="4"/>
        <v>-28021162</v>
      </c>
      <c r="L40" s="45">
        <f t="shared" si="4"/>
        <v>-28021162</v>
      </c>
      <c r="M40" s="45">
        <f t="shared" si="4"/>
        <v>-28021162</v>
      </c>
      <c r="N40" s="45">
        <f>+M40</f>
        <v>-28021162</v>
      </c>
      <c r="O40" s="45">
        <f t="shared" si="4"/>
        <v>-28021162</v>
      </c>
      <c r="P40" s="45">
        <f t="shared" si="4"/>
        <v>-28021162</v>
      </c>
      <c r="Q40" s="45">
        <f t="shared" si="4"/>
        <v>-28021162</v>
      </c>
      <c r="R40" s="45">
        <f>+Q40</f>
        <v>-28021162</v>
      </c>
      <c r="S40" s="45">
        <f t="shared" si="4"/>
        <v>-28021162</v>
      </c>
      <c r="T40" s="45">
        <f t="shared" si="4"/>
        <v>-28021162</v>
      </c>
      <c r="U40" s="45">
        <f t="shared" si="4"/>
        <v>-28021162</v>
      </c>
      <c r="V40" s="45">
        <f>+U40</f>
        <v>-28021162</v>
      </c>
      <c r="W40" s="45">
        <f>+V40</f>
        <v>-28021162</v>
      </c>
      <c r="X40" s="45">
        <f t="shared" si="4"/>
        <v>-2345478</v>
      </c>
      <c r="Y40" s="45">
        <f t="shared" si="4"/>
        <v>-25675684</v>
      </c>
      <c r="Z40" s="46">
        <f>+IF(X40&lt;&gt;0,+(Y40/X40)*100,0)</f>
        <v>1094.6887585387713</v>
      </c>
      <c r="AA40" s="47">
        <f t="shared" si="4"/>
        <v>-11727383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-25902821</v>
      </c>
      <c r="J60">
        <v>-25902821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-28000</v>
      </c>
      <c r="D39" s="32"/>
      <c r="E39" s="33">
        <v>-28000</v>
      </c>
      <c r="F39" s="2">
        <v>-28000</v>
      </c>
      <c r="G39" s="2">
        <v>-28000</v>
      </c>
      <c r="H39" s="2">
        <f>+G40+H60</f>
        <v>-28000</v>
      </c>
      <c r="I39" s="2">
        <f>+H40+I60</f>
        <v>-28000</v>
      </c>
      <c r="J39" s="2">
        <f>+G39</f>
        <v>-28000</v>
      </c>
      <c r="K39" s="2">
        <f>+I40+K60</f>
        <v>-28000</v>
      </c>
      <c r="L39" s="2">
        <f>+K40+L60</f>
        <v>-28000</v>
      </c>
      <c r="M39" s="2">
        <f>+L40+M60</f>
        <v>-28000</v>
      </c>
      <c r="N39" s="2">
        <f>+K39</f>
        <v>-28000</v>
      </c>
      <c r="O39" s="2">
        <f>+M40+O60</f>
        <v>-28000</v>
      </c>
      <c r="P39" s="2">
        <f>+O40+P60</f>
        <v>-28000</v>
      </c>
      <c r="Q39" s="2">
        <f>+P40+Q60</f>
        <v>-28000</v>
      </c>
      <c r="R39" s="2">
        <f>+O39</f>
        <v>-28000</v>
      </c>
      <c r="S39" s="2">
        <f>+Q40+S60</f>
        <v>-28000</v>
      </c>
      <c r="T39" s="2">
        <f>+S40+T60</f>
        <v>-28000</v>
      </c>
      <c r="U39" s="2">
        <f>+T40+U60</f>
        <v>-28000</v>
      </c>
      <c r="V39" s="2">
        <f>+S39</f>
        <v>-28000</v>
      </c>
      <c r="W39" s="2">
        <f>+G39</f>
        <v>-28000</v>
      </c>
      <c r="X39" s="2">
        <v>-28000</v>
      </c>
      <c r="Y39" s="2">
        <f>+W39-X39</f>
        <v>0</v>
      </c>
      <c r="Z39" s="34">
        <f>+IF(X39&lt;&gt;0,+(Y39/X39)*100,0)</f>
        <v>0</v>
      </c>
      <c r="AA39" s="35">
        <v>-28000</v>
      </c>
    </row>
    <row r="40" spans="1:27" x14ac:dyDescent="0.25">
      <c r="A40" s="41" t="s">
        <v>63</v>
      </c>
      <c r="B40" s="42" t="s">
        <v>62</v>
      </c>
      <c r="C40" s="43">
        <f>+C38+C39</f>
        <v>-28000</v>
      </c>
      <c r="D40" s="43">
        <f t="shared" ref="D40:AA40" si="4">+D38+D39</f>
        <v>0</v>
      </c>
      <c r="E40" s="44">
        <f t="shared" si="4"/>
        <v>-28000</v>
      </c>
      <c r="F40" s="45">
        <f t="shared" si="4"/>
        <v>-28000</v>
      </c>
      <c r="G40" s="45">
        <f t="shared" si="4"/>
        <v>-28000</v>
      </c>
      <c r="H40" s="45">
        <f t="shared" si="4"/>
        <v>-28000</v>
      </c>
      <c r="I40" s="45">
        <f t="shared" si="4"/>
        <v>-28000</v>
      </c>
      <c r="J40" s="45">
        <f>+I40</f>
        <v>-28000</v>
      </c>
      <c r="K40" s="45">
        <f t="shared" si="4"/>
        <v>-28000</v>
      </c>
      <c r="L40" s="45">
        <f t="shared" si="4"/>
        <v>-28000</v>
      </c>
      <c r="M40" s="45">
        <f t="shared" si="4"/>
        <v>-28000</v>
      </c>
      <c r="N40" s="45">
        <f>+M40</f>
        <v>-28000</v>
      </c>
      <c r="O40" s="45">
        <f t="shared" si="4"/>
        <v>-28000</v>
      </c>
      <c r="P40" s="45">
        <f t="shared" si="4"/>
        <v>-28000</v>
      </c>
      <c r="Q40" s="45">
        <f t="shared" si="4"/>
        <v>-28000</v>
      </c>
      <c r="R40" s="45">
        <f>+Q40</f>
        <v>-28000</v>
      </c>
      <c r="S40" s="45">
        <f t="shared" si="4"/>
        <v>-28000</v>
      </c>
      <c r="T40" s="45">
        <f t="shared" si="4"/>
        <v>-28000</v>
      </c>
      <c r="U40" s="45">
        <f t="shared" si="4"/>
        <v>-28000</v>
      </c>
      <c r="V40" s="45">
        <f>+U40</f>
        <v>-28000</v>
      </c>
      <c r="W40" s="45">
        <f>+V40</f>
        <v>-28000</v>
      </c>
      <c r="X40" s="45">
        <f t="shared" si="4"/>
        <v>-28000</v>
      </c>
      <c r="Y40" s="45">
        <f t="shared" si="4"/>
        <v>0</v>
      </c>
      <c r="Z40" s="46">
        <f>+IF(X40&lt;&gt;0,+(Y40/X40)*100,0)</f>
        <v>0</v>
      </c>
      <c r="AA40" s="47">
        <f t="shared" si="4"/>
        <v>-28000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-28000</v>
      </c>
      <c r="J60">
        <v>-28000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405726425</v>
      </c>
      <c r="D7" s="18"/>
      <c r="E7" s="19">
        <v>307083055</v>
      </c>
      <c r="F7" s="20">
        <v>307083055</v>
      </c>
      <c r="G7" s="20">
        <v>16548597</v>
      </c>
      <c r="H7" s="20">
        <v>16744814</v>
      </c>
      <c r="I7" s="20">
        <v>14478779</v>
      </c>
      <c r="J7" s="20">
        <v>47772190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47772190</v>
      </c>
      <c r="X7" s="20">
        <v>75316934</v>
      </c>
      <c r="Y7" s="20">
        <v>-27544744</v>
      </c>
      <c r="Z7" s="21">
        <v>-36.571780789695978</v>
      </c>
      <c r="AA7" s="22">
        <v>307083055</v>
      </c>
    </row>
    <row r="8" spans="1:27" x14ac:dyDescent="0.25">
      <c r="A8" s="23" t="s">
        <v>36</v>
      </c>
      <c r="B8" s="17" t="s">
        <v>32</v>
      </c>
      <c r="C8" s="18">
        <v>6602717</v>
      </c>
      <c r="D8" s="18"/>
      <c r="E8" s="19">
        <v>7621343</v>
      </c>
      <c r="F8" s="20">
        <v>7621343</v>
      </c>
      <c r="G8" s="20">
        <v>37422</v>
      </c>
      <c r="H8" s="20">
        <v>482640</v>
      </c>
      <c r="I8" s="20">
        <v>511301</v>
      </c>
      <c r="J8" s="20">
        <v>1031363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1031363</v>
      </c>
      <c r="X8" s="20">
        <v>1903760</v>
      </c>
      <c r="Y8" s="20">
        <v>-872397</v>
      </c>
      <c r="Z8" s="21">
        <v>-45.824946421817877</v>
      </c>
      <c r="AA8" s="22">
        <v>7621343</v>
      </c>
    </row>
    <row r="9" spans="1:27" x14ac:dyDescent="0.25">
      <c r="A9" s="23" t="s">
        <v>37</v>
      </c>
      <c r="B9" s="17" t="s">
        <v>6</v>
      </c>
      <c r="C9" s="18">
        <v>8835579</v>
      </c>
      <c r="D9" s="18"/>
      <c r="E9" s="19">
        <v>17609000</v>
      </c>
      <c r="F9" s="20">
        <v>17609000</v>
      </c>
      <c r="G9" s="20"/>
      <c r="H9" s="20">
        <v>828939</v>
      </c>
      <c r="I9" s="20">
        <v>1018742</v>
      </c>
      <c r="J9" s="20">
        <v>1847681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1847681</v>
      </c>
      <c r="X9" s="20">
        <v>7359881</v>
      </c>
      <c r="Y9" s="20">
        <v>-5512200</v>
      </c>
      <c r="Z9" s="21">
        <v>-74.895232681071874</v>
      </c>
      <c r="AA9" s="22">
        <v>17609000</v>
      </c>
    </row>
    <row r="10" spans="1:27" x14ac:dyDescent="0.25">
      <c r="A10" s="23" t="s">
        <v>38</v>
      </c>
      <c r="B10" s="17" t="s">
        <v>6</v>
      </c>
      <c r="C10" s="18">
        <v>750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-105996366</v>
      </c>
      <c r="D14" s="18"/>
      <c r="E14" s="19">
        <v>-158721679</v>
      </c>
      <c r="F14" s="20">
        <v>-158721679</v>
      </c>
      <c r="G14" s="20">
        <v>-5778290</v>
      </c>
      <c r="H14" s="20">
        <v>-4852494</v>
      </c>
      <c r="I14" s="20">
        <v>-3474543</v>
      </c>
      <c r="J14" s="20">
        <v>-14105327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-14105327</v>
      </c>
      <c r="X14" s="20">
        <v>-43293288</v>
      </c>
      <c r="Y14" s="20">
        <v>29187961</v>
      </c>
      <c r="Z14" s="21">
        <v>-67.419136656933972</v>
      </c>
      <c r="AA14" s="22">
        <v>-158721679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-5475604</v>
      </c>
      <c r="F15" s="20">
        <v>-5475604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-1368900</v>
      </c>
      <c r="Y15" s="20">
        <v>1368900</v>
      </c>
      <c r="Z15" s="21">
        <v>-100</v>
      </c>
      <c r="AA15" s="22">
        <v>-5475604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315169105</v>
      </c>
      <c r="D17" s="26">
        <f>SUM(D6:D16)</f>
        <v>0</v>
      </c>
      <c r="E17" s="27">
        <f t="shared" si="0"/>
        <v>168116115</v>
      </c>
      <c r="F17" s="28">
        <f t="shared" si="0"/>
        <v>168116115</v>
      </c>
      <c r="G17" s="28">
        <f t="shared" si="0"/>
        <v>10807729</v>
      </c>
      <c r="H17" s="28">
        <f t="shared" si="0"/>
        <v>13203899</v>
      </c>
      <c r="I17" s="28">
        <f t="shared" si="0"/>
        <v>12534279</v>
      </c>
      <c r="J17" s="28">
        <f t="shared" si="0"/>
        <v>36545907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36545907</v>
      </c>
      <c r="X17" s="28">
        <f t="shared" si="0"/>
        <v>39918387</v>
      </c>
      <c r="Y17" s="28">
        <f t="shared" si="0"/>
        <v>-3372480</v>
      </c>
      <c r="Z17" s="29">
        <f>+IF(X17&lt;&gt;0,+(Y17/X17)*100,0)</f>
        <v>-8.4484375583612632</v>
      </c>
      <c r="AA17" s="30">
        <f>SUM(AA6:AA16)</f>
        <v>168116115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-168790096</v>
      </c>
      <c r="D26" s="18"/>
      <c r="E26" s="19">
        <v>-295074504</v>
      </c>
      <c r="F26" s="20">
        <v>-295074504</v>
      </c>
      <c r="G26" s="20">
        <v>-21916683</v>
      </c>
      <c r="H26" s="20">
        <v>-64834134</v>
      </c>
      <c r="I26" s="20">
        <v>-21685913</v>
      </c>
      <c r="J26" s="20">
        <v>-108436730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-108436730</v>
      </c>
      <c r="X26" s="20">
        <v>-59018188</v>
      </c>
      <c r="Y26" s="20">
        <v>-49418542</v>
      </c>
      <c r="Z26" s="21">
        <v>83.734427766572566</v>
      </c>
      <c r="AA26" s="22">
        <v>-295074504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-168790096</v>
      </c>
      <c r="D27" s="26">
        <f>SUM(D21:D26)</f>
        <v>0</v>
      </c>
      <c r="E27" s="27">
        <f t="shared" si="1"/>
        <v>-295074504</v>
      </c>
      <c r="F27" s="28">
        <f t="shared" si="1"/>
        <v>-295074504</v>
      </c>
      <c r="G27" s="28">
        <f t="shared" si="1"/>
        <v>-21916683</v>
      </c>
      <c r="H27" s="28">
        <f t="shared" si="1"/>
        <v>-64834134</v>
      </c>
      <c r="I27" s="28">
        <f t="shared" si="1"/>
        <v>-21685913</v>
      </c>
      <c r="J27" s="28">
        <f t="shared" si="1"/>
        <v>-108436730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-108436730</v>
      </c>
      <c r="X27" s="28">
        <f t="shared" si="1"/>
        <v>-59018188</v>
      </c>
      <c r="Y27" s="28">
        <f t="shared" si="1"/>
        <v>-49418542</v>
      </c>
      <c r="Z27" s="29">
        <f>+IF(X27&lt;&gt;0,+(Y27/X27)*100,0)</f>
        <v>83.734427766572566</v>
      </c>
      <c r="AA27" s="30">
        <f>SUM(AA21:AA26)</f>
        <v>-295074504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-97906</v>
      </c>
      <c r="D33" s="18"/>
      <c r="E33" s="19"/>
      <c r="F33" s="20"/>
      <c r="G33" s="20">
        <v>-3039</v>
      </c>
      <c r="H33" s="36">
        <v>-11551</v>
      </c>
      <c r="I33" s="36">
        <v>-7590</v>
      </c>
      <c r="J33" s="36">
        <v>-22180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-22180</v>
      </c>
      <c r="X33" s="36"/>
      <c r="Y33" s="20">
        <v>-22180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-97906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-3039</v>
      </c>
      <c r="H36" s="28">
        <f t="shared" si="2"/>
        <v>-11551</v>
      </c>
      <c r="I36" s="28">
        <f t="shared" si="2"/>
        <v>-7590</v>
      </c>
      <c r="J36" s="28">
        <f t="shared" si="2"/>
        <v>-22180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-22180</v>
      </c>
      <c r="X36" s="28">
        <f t="shared" si="2"/>
        <v>0</v>
      </c>
      <c r="Y36" s="28">
        <f t="shared" si="2"/>
        <v>-22180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146281103</v>
      </c>
      <c r="D38" s="32">
        <f>+D17+D27+D36</f>
        <v>0</v>
      </c>
      <c r="E38" s="33">
        <f t="shared" si="3"/>
        <v>-126958389</v>
      </c>
      <c r="F38" s="2">
        <f t="shared" si="3"/>
        <v>-126958389</v>
      </c>
      <c r="G38" s="2">
        <f t="shared" si="3"/>
        <v>-11111993</v>
      </c>
      <c r="H38" s="2">
        <f t="shared" si="3"/>
        <v>-51641786</v>
      </c>
      <c r="I38" s="2">
        <f t="shared" si="3"/>
        <v>-9159224</v>
      </c>
      <c r="J38" s="2">
        <f t="shared" si="3"/>
        <v>-71913003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-71913003</v>
      </c>
      <c r="X38" s="2">
        <f t="shared" si="3"/>
        <v>-19099801</v>
      </c>
      <c r="Y38" s="2">
        <f t="shared" si="3"/>
        <v>-52813202</v>
      </c>
      <c r="Z38" s="34">
        <f>+IF(X38&lt;&gt;0,+(Y38/X38)*100,0)</f>
        <v>276.51179192914105</v>
      </c>
      <c r="AA38" s="35">
        <f>+AA17+AA27+AA36</f>
        <v>-126958389</v>
      </c>
    </row>
    <row r="39" spans="1:27" x14ac:dyDescent="0.25">
      <c r="A39" s="23" t="s">
        <v>61</v>
      </c>
      <c r="B39" s="17"/>
      <c r="C39" s="32">
        <v>-504124548</v>
      </c>
      <c r="D39" s="32"/>
      <c r="E39" s="33">
        <v>-596752061</v>
      </c>
      <c r="F39" s="2">
        <v>-596752061</v>
      </c>
      <c r="G39" s="2">
        <v>-367097417</v>
      </c>
      <c r="H39" s="2">
        <f>+G40+H60</f>
        <v>-378209410</v>
      </c>
      <c r="I39" s="2">
        <f>+H40+I60</f>
        <v>-429851196</v>
      </c>
      <c r="J39" s="2">
        <f>+G39</f>
        <v>-367097417</v>
      </c>
      <c r="K39" s="2">
        <f>+I40+K60</f>
        <v>-439010420</v>
      </c>
      <c r="L39" s="2">
        <f>+K40+L60</f>
        <v>-439010420</v>
      </c>
      <c r="M39" s="2">
        <f>+L40+M60</f>
        <v>-439010420</v>
      </c>
      <c r="N39" s="2">
        <f>+K39</f>
        <v>-439010420</v>
      </c>
      <c r="O39" s="2">
        <f>+M40+O60</f>
        <v>-439010420</v>
      </c>
      <c r="P39" s="2">
        <f>+O40+P60</f>
        <v>-439010420</v>
      </c>
      <c r="Q39" s="2">
        <f>+P40+Q60</f>
        <v>-439010420</v>
      </c>
      <c r="R39" s="2">
        <f>+O39</f>
        <v>-439010420</v>
      </c>
      <c r="S39" s="2">
        <f>+Q40+S60</f>
        <v>-439010420</v>
      </c>
      <c r="T39" s="2">
        <f>+S40+T60</f>
        <v>-439010420</v>
      </c>
      <c r="U39" s="2">
        <f>+T40+U60</f>
        <v>-439010420</v>
      </c>
      <c r="V39" s="2">
        <f>+S39</f>
        <v>-439010420</v>
      </c>
      <c r="W39" s="2">
        <f>+G39</f>
        <v>-367097417</v>
      </c>
      <c r="X39" s="2">
        <v>-596752061</v>
      </c>
      <c r="Y39" s="2">
        <f>+W39-X39</f>
        <v>229654644</v>
      </c>
      <c r="Z39" s="34">
        <f>+IF(X39&lt;&gt;0,+(Y39/X39)*100,0)</f>
        <v>-38.484097334353407</v>
      </c>
      <c r="AA39" s="35">
        <v>-596752061</v>
      </c>
    </row>
    <row r="40" spans="1:27" x14ac:dyDescent="0.25">
      <c r="A40" s="41" t="s">
        <v>63</v>
      </c>
      <c r="B40" s="42" t="s">
        <v>62</v>
      </c>
      <c r="C40" s="43">
        <f>+C38+C39</f>
        <v>-357843445</v>
      </c>
      <c r="D40" s="43">
        <f t="shared" ref="D40:AA40" si="4">+D38+D39</f>
        <v>0</v>
      </c>
      <c r="E40" s="44">
        <f t="shared" si="4"/>
        <v>-723710450</v>
      </c>
      <c r="F40" s="45">
        <f t="shared" si="4"/>
        <v>-723710450</v>
      </c>
      <c r="G40" s="45">
        <f t="shared" si="4"/>
        <v>-378209410</v>
      </c>
      <c r="H40" s="45">
        <f t="shared" si="4"/>
        <v>-429851196</v>
      </c>
      <c r="I40" s="45">
        <f t="shared" si="4"/>
        <v>-439010420</v>
      </c>
      <c r="J40" s="45">
        <f>+I40</f>
        <v>-439010420</v>
      </c>
      <c r="K40" s="45">
        <f t="shared" si="4"/>
        <v>-439010420</v>
      </c>
      <c r="L40" s="45">
        <f t="shared" si="4"/>
        <v>-439010420</v>
      </c>
      <c r="M40" s="45">
        <f t="shared" si="4"/>
        <v>-439010420</v>
      </c>
      <c r="N40" s="45">
        <f>+M40</f>
        <v>-439010420</v>
      </c>
      <c r="O40" s="45">
        <f t="shared" si="4"/>
        <v>-439010420</v>
      </c>
      <c r="P40" s="45">
        <f t="shared" si="4"/>
        <v>-439010420</v>
      </c>
      <c r="Q40" s="45">
        <f t="shared" si="4"/>
        <v>-439010420</v>
      </c>
      <c r="R40" s="45">
        <f>+Q40</f>
        <v>-439010420</v>
      </c>
      <c r="S40" s="45">
        <f t="shared" si="4"/>
        <v>-439010420</v>
      </c>
      <c r="T40" s="45">
        <f t="shared" si="4"/>
        <v>-439010420</v>
      </c>
      <c r="U40" s="45">
        <f t="shared" si="4"/>
        <v>-439010420</v>
      </c>
      <c r="V40" s="45">
        <f>+U40</f>
        <v>-439010420</v>
      </c>
      <c r="W40" s="45">
        <f>+V40</f>
        <v>-439010420</v>
      </c>
      <c r="X40" s="45">
        <f t="shared" si="4"/>
        <v>-615851862</v>
      </c>
      <c r="Y40" s="45">
        <f t="shared" si="4"/>
        <v>176841442</v>
      </c>
      <c r="Z40" s="46">
        <f>+IF(X40&lt;&gt;0,+(Y40/X40)*100,0)</f>
        <v>-28.714931773641371</v>
      </c>
      <c r="AA40" s="47">
        <f t="shared" si="4"/>
        <v>-723710450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-367097417</v>
      </c>
      <c r="J60">
        <v>-367097417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141F5EE-52ED-4FAA-AE8F-45B443E85741}"/>
</file>

<file path=customXml/itemProps2.xml><?xml version="1.0" encoding="utf-8"?>
<ds:datastoreItem xmlns:ds="http://schemas.openxmlformats.org/officeDocument/2006/customXml" ds:itemID="{F0075162-75B8-4662-94A7-EC4A7513B020}"/>
</file>

<file path=customXml/itemProps3.xml><?xml version="1.0" encoding="utf-8"?>
<ds:datastoreItem xmlns:ds="http://schemas.openxmlformats.org/officeDocument/2006/customXml" ds:itemID="{E04F3988-13CD-488D-88F5-83229EA8F0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2023-12-06T13:04:02Z</dcterms:created>
  <dcterms:modified xsi:type="dcterms:W3CDTF">2023-12-06T13:09:00Z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